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L:\Управление\УИ\СО\001 Проекты\2026\ЛЬГОТНИКИ - 2026\43_2026_01_063 д. Кривели\сметы к торгам\"/>
    </mc:Choice>
  </mc:AlternateContent>
  <xr:revisionPtr revIDLastSave="0" documentId="13_ncr:1_{6CE7C1C1-BEB5-43AE-B303-9950874A1C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  " sheetId="23" r:id="rId1"/>
    <sheet name="ССР   ВЛ" sheetId="27" r:id="rId2"/>
    <sheet name="ССР  ЩУ" sheetId="28" r:id="rId3"/>
    <sheet name="ССР   ЩР" sheetId="29" r:id="rId4"/>
  </sheets>
  <definedNames>
    <definedName name="_xlnm.Print_Area" localSheetId="0">'ССР  '!$A$1:$H$56</definedName>
    <definedName name="_xlnm.Print_Area" localSheetId="1">'ССР   ВЛ'!$A$1:$H$56</definedName>
    <definedName name="_xlnm.Print_Area" localSheetId="3">'ССР   ЩР'!$A$1:$H$56</definedName>
    <definedName name="_xlnm.Print_Area" localSheetId="2">'ССР  ЩУ'!$A$1:$H$56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23" l="1"/>
  <c r="E65" i="23"/>
  <c r="D65" i="23"/>
  <c r="E64" i="23"/>
  <c r="D64" i="23"/>
  <c r="G63" i="23"/>
  <c r="F63" i="23"/>
  <c r="D63" i="23"/>
  <c r="H64" i="23"/>
  <c r="H66" i="23"/>
  <c r="H67" i="23"/>
  <c r="C61" i="23"/>
  <c r="H65" i="23" l="1"/>
  <c r="H63" i="23"/>
  <c r="G38" i="29"/>
  <c r="G37" i="27"/>
  <c r="H70" i="23" l="1"/>
  <c r="I52" i="29"/>
  <c r="H47" i="29"/>
  <c r="G47" i="29"/>
  <c r="F47" i="29"/>
  <c r="E47" i="29"/>
  <c r="D47" i="29"/>
  <c r="J41" i="29"/>
  <c r="F39" i="29"/>
  <c r="E39" i="29"/>
  <c r="E40" i="29" s="1"/>
  <c r="D39" i="29"/>
  <c r="D40" i="29" s="1"/>
  <c r="K37" i="29"/>
  <c r="L37" i="29" s="1"/>
  <c r="J36" i="29"/>
  <c r="I25" i="29" s="1"/>
  <c r="J25" i="29" s="1"/>
  <c r="H34" i="29"/>
  <c r="G34" i="29"/>
  <c r="F34" i="29"/>
  <c r="E34" i="29"/>
  <c r="D34" i="29"/>
  <c r="A31" i="29"/>
  <c r="H29" i="29"/>
  <c r="G29" i="29"/>
  <c r="F29" i="29"/>
  <c r="E29" i="29"/>
  <c r="D29" i="29"/>
  <c r="I52" i="28"/>
  <c r="H47" i="28"/>
  <c r="G47" i="28"/>
  <c r="F47" i="28"/>
  <c r="E47" i="28"/>
  <c r="D47" i="28"/>
  <c r="J41" i="28"/>
  <c r="F39" i="28"/>
  <c r="E39" i="28"/>
  <c r="E44" i="28" s="1"/>
  <c r="D39" i="28"/>
  <c r="D40" i="28" s="1"/>
  <c r="K37" i="28"/>
  <c r="L37" i="28" s="1"/>
  <c r="K36" i="28"/>
  <c r="L36" i="28" s="1"/>
  <c r="J36" i="28"/>
  <c r="H34" i="28"/>
  <c r="G34" i="28"/>
  <c r="F34" i="28"/>
  <c r="E34" i="28"/>
  <c r="D34" i="28"/>
  <c r="A31" i="28"/>
  <c r="H29" i="28"/>
  <c r="G29" i="28"/>
  <c r="F29" i="28"/>
  <c r="E29" i="28"/>
  <c r="D29" i="28"/>
  <c r="I25" i="28"/>
  <c r="J25" i="28" s="1"/>
  <c r="I52" i="27"/>
  <c r="H47" i="27"/>
  <c r="G47" i="27"/>
  <c r="F47" i="27"/>
  <c r="E47" i="27"/>
  <c r="D47" i="27"/>
  <c r="J41" i="27"/>
  <c r="F39" i="27"/>
  <c r="F40" i="27" s="1"/>
  <c r="E39" i="27"/>
  <c r="E44" i="27" s="1"/>
  <c r="D39" i="27"/>
  <c r="D40" i="27" s="1"/>
  <c r="K37" i="27"/>
  <c r="L37" i="27" s="1"/>
  <c r="J36" i="27"/>
  <c r="K36" i="27" s="1"/>
  <c r="H34" i="27"/>
  <c r="G34" i="27"/>
  <c r="F34" i="27"/>
  <c r="E34" i="27"/>
  <c r="D34" i="27"/>
  <c r="A31" i="27"/>
  <c r="A32" i="27" s="1"/>
  <c r="H29" i="27"/>
  <c r="G29" i="27"/>
  <c r="F29" i="27"/>
  <c r="E29" i="27"/>
  <c r="D29" i="27"/>
  <c r="I25" i="27"/>
  <c r="J25" i="27" s="1"/>
  <c r="I25" i="23"/>
  <c r="K37" i="23"/>
  <c r="L37" i="23" s="1"/>
  <c r="G47" i="23"/>
  <c r="F40" i="29" l="1"/>
  <c r="K36" i="29"/>
  <c r="L36" i="29" s="1"/>
  <c r="C37" i="29" s="1"/>
  <c r="D44" i="29"/>
  <c r="D48" i="29" s="1"/>
  <c r="D50" i="29" s="1"/>
  <c r="D51" i="29" s="1"/>
  <c r="D52" i="29" s="1"/>
  <c r="D54" i="29" s="1"/>
  <c r="D44" i="28"/>
  <c r="D48" i="28" s="1"/>
  <c r="D50" i="28" s="1"/>
  <c r="D51" i="28" s="1"/>
  <c r="D52" i="28" s="1"/>
  <c r="D54" i="28" s="1"/>
  <c r="E40" i="28"/>
  <c r="F40" i="28"/>
  <c r="D44" i="27"/>
  <c r="D48" i="27" s="1"/>
  <c r="D50" i="27" s="1"/>
  <c r="D51" i="27" s="1"/>
  <c r="D52" i="27" s="1"/>
  <c r="D54" i="27" s="1"/>
  <c r="E40" i="27"/>
  <c r="H38" i="29"/>
  <c r="C38" i="29"/>
  <c r="A32" i="29"/>
  <c r="A33" i="29" s="1"/>
  <c r="E44" i="29"/>
  <c r="E48" i="29" s="1"/>
  <c r="E50" i="29" s="1"/>
  <c r="E51" i="29" s="1"/>
  <c r="E52" i="29" s="1"/>
  <c r="E54" i="29" s="1"/>
  <c r="E55" i="29" s="1"/>
  <c r="E56" i="29" s="1"/>
  <c r="F44" i="29"/>
  <c r="F48" i="29" s="1"/>
  <c r="F50" i="29" s="1"/>
  <c r="F51" i="29" s="1"/>
  <c r="F52" i="29" s="1"/>
  <c r="C38" i="28"/>
  <c r="C37" i="28"/>
  <c r="A32" i="28"/>
  <c r="A33" i="28" s="1"/>
  <c r="F44" i="28"/>
  <c r="C38" i="27"/>
  <c r="C37" i="27"/>
  <c r="A33" i="27"/>
  <c r="F44" i="27"/>
  <c r="F48" i="27" s="1"/>
  <c r="F50" i="27" s="1"/>
  <c r="F51" i="27" s="1"/>
  <c r="F52" i="27" s="1"/>
  <c r="F54" i="27" s="1"/>
  <c r="F55" i="27" s="1"/>
  <c r="F56" i="27" s="1"/>
  <c r="C38" i="23"/>
  <c r="E39" i="23"/>
  <c r="F39" i="23"/>
  <c r="D39" i="23"/>
  <c r="E29" i="23"/>
  <c r="F29" i="23"/>
  <c r="G29" i="23"/>
  <c r="H29" i="23"/>
  <c r="D29" i="23"/>
  <c r="H47" i="23"/>
  <c r="F47" i="23"/>
  <c r="E47" i="23"/>
  <c r="D47" i="23"/>
  <c r="J41" i="23"/>
  <c r="J36" i="23"/>
  <c r="H34" i="23"/>
  <c r="G34" i="23"/>
  <c r="F34" i="23"/>
  <c r="E34" i="23"/>
  <c r="D34" i="23"/>
  <c r="A31" i="23"/>
  <c r="F54" i="29" l="1"/>
  <c r="F55" i="29" s="1"/>
  <c r="F56" i="29" s="1"/>
  <c r="F48" i="28"/>
  <c r="F50" i="28" s="1"/>
  <c r="F51" i="28" s="1"/>
  <c r="F52" i="28" s="1"/>
  <c r="F54" i="28" s="1"/>
  <c r="F55" i="28" s="1"/>
  <c r="F56" i="28" s="1"/>
  <c r="E48" i="28"/>
  <c r="E50" i="28" s="1"/>
  <c r="E51" i="28" s="1"/>
  <c r="E52" i="28" s="1"/>
  <c r="E54" i="28" s="1"/>
  <c r="E55" i="28" s="1"/>
  <c r="E56" i="28" s="1"/>
  <c r="E48" i="27"/>
  <c r="E50" i="27" s="1"/>
  <c r="E51" i="27" s="1"/>
  <c r="E52" i="27" s="1"/>
  <c r="E54" i="27" s="1"/>
  <c r="E55" i="27" s="1"/>
  <c r="E56" i="27" s="1"/>
  <c r="A36" i="29"/>
  <c r="D55" i="29"/>
  <c r="G39" i="29"/>
  <c r="G40" i="29" s="1"/>
  <c r="H40" i="29" s="1"/>
  <c r="A36" i="28"/>
  <c r="D55" i="28"/>
  <c r="G39" i="28"/>
  <c r="G40" i="28" s="1"/>
  <c r="H40" i="28" s="1"/>
  <c r="D55" i="27"/>
  <c r="A36" i="27"/>
  <c r="H37" i="27"/>
  <c r="G39" i="27"/>
  <c r="G40" i="27" s="1"/>
  <c r="H40" i="27" s="1"/>
  <c r="G38" i="23"/>
  <c r="H38" i="23" s="1"/>
  <c r="A32" i="23"/>
  <c r="K36" i="23"/>
  <c r="G37" i="23" s="1"/>
  <c r="J25" i="23"/>
  <c r="D40" i="23"/>
  <c r="E40" i="23"/>
  <c r="F40" i="23"/>
  <c r="D44" i="23"/>
  <c r="E44" i="23"/>
  <c r="F44" i="23"/>
  <c r="H39" i="29" l="1"/>
  <c r="A37" i="29"/>
  <c r="D56" i="29"/>
  <c r="D56" i="28"/>
  <c r="A37" i="28"/>
  <c r="H39" i="28"/>
  <c r="H39" i="27"/>
  <c r="A37" i="27"/>
  <c r="A38" i="27" s="1"/>
  <c r="D56" i="27"/>
  <c r="C37" i="23"/>
  <c r="A33" i="23"/>
  <c r="D48" i="23"/>
  <c r="D50" i="23" s="1"/>
  <c r="D51" i="23" s="1"/>
  <c r="D52" i="23" s="1"/>
  <c r="D54" i="23" s="1"/>
  <c r="G39" i="23"/>
  <c r="F48" i="23"/>
  <c r="F50" i="23" s="1"/>
  <c r="F51" i="23" s="1"/>
  <c r="F52" i="23" s="1"/>
  <c r="F54" i="23" s="1"/>
  <c r="H37" i="23"/>
  <c r="H39" i="23" s="1"/>
  <c r="E48" i="23"/>
  <c r="E50" i="23" s="1"/>
  <c r="E51" i="23" s="1"/>
  <c r="E52" i="23" s="1"/>
  <c r="E54" i="23" s="1"/>
  <c r="A38" i="29" l="1"/>
  <c r="G44" i="29"/>
  <c r="G44" i="28"/>
  <c r="A38" i="28"/>
  <c r="G44" i="27"/>
  <c r="A42" i="27"/>
  <c r="A43" i="27" s="1"/>
  <c r="A46" i="27" s="1"/>
  <c r="A36" i="23"/>
  <c r="F55" i="23"/>
  <c r="F56" i="23" s="1"/>
  <c r="E55" i="23"/>
  <c r="E56" i="23" s="1"/>
  <c r="D55" i="23"/>
  <c r="G40" i="23"/>
  <c r="H40" i="23" s="1"/>
  <c r="A42" i="29" l="1"/>
  <c r="A43" i="29" s="1"/>
  <c r="A46" i="29" s="1"/>
  <c r="H44" i="29"/>
  <c r="G48" i="29"/>
  <c r="G48" i="28"/>
  <c r="H44" i="28"/>
  <c r="A42" i="28"/>
  <c r="A43" i="28" s="1"/>
  <c r="A46" i="28" s="1"/>
  <c r="G48" i="27"/>
  <c r="H44" i="27"/>
  <c r="A37" i="23"/>
  <c r="A38" i="23" s="1"/>
  <c r="D56" i="23"/>
  <c r="H48" i="29" l="1"/>
  <c r="H50" i="29" s="1"/>
  <c r="H51" i="29" s="1"/>
  <c r="H52" i="29" s="1"/>
  <c r="G50" i="29"/>
  <c r="G51" i="29" s="1"/>
  <c r="G52" i="29" s="1"/>
  <c r="G54" i="29" s="1"/>
  <c r="G50" i="28"/>
  <c r="G51" i="28" s="1"/>
  <c r="G52" i="28" s="1"/>
  <c r="G54" i="28" s="1"/>
  <c r="H48" i="28"/>
  <c r="H50" i="28" s="1"/>
  <c r="H51" i="28" s="1"/>
  <c r="H52" i="28" s="1"/>
  <c r="G50" i="27"/>
  <c r="G51" i="27" s="1"/>
  <c r="G52" i="27" s="1"/>
  <c r="G54" i="27" s="1"/>
  <c r="H48" i="27"/>
  <c r="H50" i="27" s="1"/>
  <c r="H51" i="27" s="1"/>
  <c r="H52" i="27" s="1"/>
  <c r="I52" i="23" s="1"/>
  <c r="A42" i="23"/>
  <c r="G44" i="23"/>
  <c r="G55" i="29" l="1"/>
  <c r="H54" i="29"/>
  <c r="G55" i="28"/>
  <c r="H54" i="28"/>
  <c r="G55" i="27"/>
  <c r="H54" i="27"/>
  <c r="G48" i="23"/>
  <c r="H44" i="23"/>
  <c r="A43" i="23"/>
  <c r="A46" i="23" s="1"/>
  <c r="G56" i="29" l="1"/>
  <c r="H56" i="29" s="1"/>
  <c r="H55" i="29"/>
  <c r="G56" i="28"/>
  <c r="H56" i="28" s="1"/>
  <c r="B8" i="28" s="1"/>
  <c r="H55" i="28"/>
  <c r="G56" i="27"/>
  <c r="H56" i="27" s="1"/>
  <c r="B8" i="27" s="1"/>
  <c r="H55" i="27"/>
  <c r="H48" i="23"/>
  <c r="H50" i="23" s="1"/>
  <c r="H51" i="23" s="1"/>
  <c r="H52" i="23" s="1"/>
  <c r="G50" i="23"/>
  <c r="G51" i="23" s="1"/>
  <c r="G52" i="23" s="1"/>
  <c r="G54" i="23" s="1"/>
  <c r="B8" i="29" l="1"/>
  <c r="G55" i="23"/>
  <c r="H55" i="23" s="1"/>
  <c r="H54" i="23"/>
  <c r="G56" i="23" l="1"/>
  <c r="H56" i="23" l="1"/>
  <c r="B8" i="23" s="1"/>
</calcChain>
</file>

<file path=xl/sharedStrings.xml><?xml version="1.0" encoding="utf-8"?>
<sst xmlns="http://schemas.openxmlformats.org/spreadsheetml/2006/main" count="272" uniqueCount="74">
  <si>
    <t>№ п/п</t>
  </si>
  <si>
    <t>Заказчик</t>
  </si>
  <si>
    <t>(наименование организации)</t>
  </si>
  <si>
    <t>Приложение № 6</t>
  </si>
  <si>
    <t>Утверждено приказом № 421 от 4 августа 2020 г. Минстроя РФ в редакции приказа № 557 от 7 июля 2022 г.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</si>
  <si>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</si>
  <si>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</si>
  <si>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</si>
  <si>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(наименование стройки)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</si>
  <si>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</si>
  <si>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</si>
  <si>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</si>
  <si>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</si>
  <si>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</si>
  <si>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</si>
  <si>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</si>
  <si>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</si>
  <si>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</si>
  <si>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</si>
  <si>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</si>
  <si>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Итого по Главе 9. "Прочие работы и затраты"</t>
  </si>
  <si>
    <t>Итого по Главам 1-9</t>
  </si>
  <si>
    <t>Непредвиденные затраты</t>
  </si>
  <si>
    <t>Налоги и обязательные платежи</t>
  </si>
  <si>
    <t>Итого "Налоги и обязательные платежи"</t>
  </si>
  <si>
    <t>Итого по сводному расчету</t>
  </si>
  <si>
    <t>Составлен в текущем уровне цен I квартал 2026 года</t>
  </si>
  <si>
    <t>Глава 1 Подготовка территории строительства</t>
  </si>
  <si>
    <t>01-01-01</t>
  </si>
  <si>
    <t>01-01-02</t>
  </si>
  <si>
    <t>Итого по Главе 1. "Подготовка территории строительства"</t>
  </si>
  <si>
    <t>02-01-01</t>
  </si>
  <si>
    <t>09-01-01</t>
  </si>
  <si>
    <t xml:space="preserve">ФГИС ЦС Кировская область, 1 квартал 2026, 91.13.03-081, 4-100-040 </t>
  </si>
  <si>
    <t>Глава 10 Содержание службы заказчика-застройщика (технического надзора) строящегося предприятия</t>
  </si>
  <si>
    <t>Постановление Правительства РФ от 21.06.2010 №468</t>
  </si>
  <si>
    <t>Строительный контроль 2,14%</t>
  </si>
  <si>
    <t>Приказ №КирЭ-016 от 27.01.2026г.</t>
  </si>
  <si>
    <t>Содержние службы заказчика 3,23%</t>
  </si>
  <si>
    <t>Итого по Главе 10. "Содержание службы заказчика-застройщика (технического надзора) строящегося предприятия</t>
  </si>
  <si>
    <t>ПИР ВЛ-0,4</t>
  </si>
  <si>
    <t>Итого по Главам 1-12</t>
  </si>
  <si>
    <t>Резерв на непредвиденные работы и затраты 3%</t>
  </si>
  <si>
    <t>№ 425-ФЗ от 28.11.2025</t>
  </si>
  <si>
    <t>НДС - 22 %</t>
  </si>
  <si>
    <t>кол-во раб</t>
  </si>
  <si>
    <t>дней</t>
  </si>
  <si>
    <t>Строительство ВЛ 0,4 кВ 1 этап</t>
  </si>
  <si>
    <t>12-01-03</t>
  </si>
  <si>
    <t>Итого "Непредвиденные затраты"</t>
  </si>
  <si>
    <t>Итого с учетом "Непредвиденные затраты"</t>
  </si>
  <si>
    <t xml:space="preserve">  Филиал ПАО "Россети Центр и Приволжье" - "Кировэнерго"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</si>
  <si>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</si>
  <si>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</si>
  <si>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Приказ от 4.08.2020 № 421/пр п.179</t>
  </si>
  <si>
    <t>ПНР ВЛ 0,4 кВ 1 этап</t>
  </si>
  <si>
    <t>Вынос ВЛ 0,4 кВ</t>
  </si>
  <si>
    <t>Строительство ЩУ 3ф 2 этап</t>
  </si>
  <si>
    <t>Строительство ЩР 3ф 2 этап</t>
  </si>
  <si>
    <t>02-02-01</t>
  </si>
  <si>
    <t>02-02-02</t>
  </si>
  <si>
    <t>01-01-03</t>
  </si>
  <si>
    <t>Модернизация распределительных сетей ВЛ 0,4 кВ
в д. Кривели Октябрьского района г. Кирова.</t>
  </si>
  <si>
    <t>Расчистка ВЛ 0,4 кВ 1 этап</t>
  </si>
  <si>
    <t>Составлен в текущем уровне цен II квартал 2026 года</t>
  </si>
  <si>
    <t xml:space="preserve">ФГИС ЦС Кировская область, 2 квартал 2026, 91.13.03-081, 4-100-040 </t>
  </si>
  <si>
    <t>СМР</t>
  </si>
  <si>
    <t xml:space="preserve">Оборудование </t>
  </si>
  <si>
    <t>ПНР</t>
  </si>
  <si>
    <t>Прочие</t>
  </si>
  <si>
    <t>Итого</t>
  </si>
  <si>
    <t>вл 0,4</t>
  </si>
  <si>
    <t>щр</t>
  </si>
  <si>
    <t>щу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</si>
</sst>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#,##0.00000"/>
    <numFmt numFmtId="166" formatCode="#,##0.000"/>
  </numFmts>
  <fonts count="24" x14ac:knownFonts="1"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1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7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97">
    <xf numFmtId="0" fontId="0" fillId="0" borderId="0" xfId="0"/>
    <xf numFmtId="0" fontId="7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7" fillId="3" borderId="0" xfId="0" applyNumberFormat="1" applyFont="1" applyFill="1" applyBorder="1" applyAlignment="1" applyProtection="1"/>
    <xf numFmtId="4" fontId="0" fillId="3" borderId="8" xfId="0" applyNumberForma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0" fillId="3" borderId="0" xfId="0" applyFill="1"/>
    <xf numFmtId="4" fontId="13" fillId="3" borderId="11" xfId="5" applyNumberFormat="1" applyFont="1" applyFill="1" applyBorder="1" applyAlignment="1">
      <alignment horizontal="left" vertical="top" wrapText="1"/>
    </xf>
    <xf numFmtId="0" fontId="0" fillId="3" borderId="0" xfId="0" applyFill="1" applyAlignment="1">
      <alignment horizontal="center"/>
    </xf>
    <xf numFmtId="0" fontId="10" fillId="3" borderId="0" xfId="0" applyNumberFormat="1" applyFont="1" applyFill="1" applyBorder="1" applyAlignment="1" applyProtection="1"/>
    <xf numFmtId="4" fontId="13" fillId="3" borderId="11" xfId="10" applyNumberFormat="1" applyFont="1" applyFill="1" applyBorder="1" applyAlignment="1">
      <alignment horizontal="left" vertical="top" wrapText="1"/>
    </xf>
    <xf numFmtId="0" fontId="0" fillId="3" borderId="0" xfId="0" applyFill="1" applyAlignment="1">
      <alignment wrapText="1"/>
    </xf>
    <xf numFmtId="164" fontId="14" fillId="3" borderId="0" xfId="0" applyNumberFormat="1" applyFont="1" applyFill="1" applyAlignment="1">
      <alignment horizontal="left"/>
    </xf>
    <xf numFmtId="0" fontId="14" fillId="3" borderId="0" xfId="0" applyFont="1" applyFill="1" applyAlignment="1">
      <alignment horizontal="center"/>
    </xf>
    <xf numFmtId="164" fontId="11" fillId="0" borderId="2" xfId="0" applyNumberFormat="1" applyFont="1" applyFill="1" applyBorder="1" applyAlignment="1" applyProtection="1">
      <alignment horizontal="right" vertical="top" wrapText="1"/>
    </xf>
    <xf numFmtId="164" fontId="10" fillId="3" borderId="0" xfId="0" applyNumberFormat="1" applyFont="1" applyFill="1" applyBorder="1" applyAlignment="1" applyProtection="1"/>
    <xf numFmtId="0" fontId="16" fillId="3" borderId="0" xfId="0" applyFont="1" applyFill="1" applyAlignment="1">
      <alignment horizontal="left"/>
    </xf>
    <xf numFmtId="0" fontId="17" fillId="3" borderId="0" xfId="0" applyFont="1" applyFill="1"/>
    <xf numFmtId="0" fontId="17" fillId="0" borderId="0" xfId="0" applyFont="1" applyFill="1"/>
    <xf numFmtId="4" fontId="18" fillId="3" borderId="11" xfId="10" applyNumberFormat="1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/>
    </xf>
    <xf numFmtId="0" fontId="17" fillId="0" borderId="0" xfId="0" applyFont="1"/>
    <xf numFmtId="0" fontId="1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top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1" fillId="0" borderId="2" xfId="0" applyFont="1" applyBorder="1"/>
    <xf numFmtId="165" fontId="11" fillId="0" borderId="2" xfId="0" applyNumberFormat="1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164" fontId="19" fillId="0" borderId="11" xfId="0" applyNumberFormat="1" applyFont="1" applyBorder="1" applyAlignment="1">
      <alignment horizontal="right" vertical="center" wrapText="1"/>
    </xf>
    <xf numFmtId="49" fontId="19" fillId="0" borderId="11" xfId="0" applyNumberFormat="1" applyFont="1" applyBorder="1" applyAlignment="1">
      <alignment horizontal="left" vertical="top" wrapText="1"/>
    </xf>
    <xf numFmtId="49" fontId="19" fillId="0" borderId="11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left" vertical="top" wrapText="1"/>
    </xf>
    <xf numFmtId="164" fontId="20" fillId="0" borderId="11" xfId="0" applyNumberFormat="1" applyFont="1" applyBorder="1" applyAlignment="1">
      <alignment horizontal="right" vertical="center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quotePrefix="1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8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8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11" fillId="0" borderId="4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21" fillId="0" borderId="0" xfId="0" applyFont="1"/>
    <xf numFmtId="166" fontId="21" fillId="0" borderId="7" xfId="0" applyNumberFormat="1" applyFont="1" applyBorder="1" applyAlignment="1">
      <alignment horizontal="center" vertical="center" wrapText="1"/>
    </xf>
    <xf numFmtId="166" fontId="22" fillId="0" borderId="7" xfId="0" applyNumberFormat="1" applyFont="1" applyBorder="1" applyAlignment="1">
      <alignment horizontal="center" vertical="center" wrapText="1"/>
    </xf>
    <xf numFmtId="0" fontId="21" fillId="0" borderId="2" xfId="0" applyFont="1" applyBorder="1"/>
    <xf numFmtId="164" fontId="21" fillId="0" borderId="2" xfId="0" applyNumberFormat="1" applyFont="1" applyBorder="1"/>
    <xf numFmtId="164" fontId="21" fillId="0" borderId="0" xfId="0" applyNumberFormat="1" applyFont="1"/>
    <xf numFmtId="164" fontId="0" fillId="0" borderId="0" xfId="0" applyNumberFormat="1"/>
    <xf numFmtId="164" fontId="15" fillId="0" borderId="0" xfId="0" applyNumberFormat="1" applyFont="1"/>
    <xf numFmtId="0" fontId="7" fillId="0" borderId="0" xfId="0" applyFont="1"/>
    <xf numFmtId="0" fontId="23" fillId="0" borderId="0" xfId="0" applyNumberFormat="1" applyFont="1" applyFill="1" applyBorder="1" applyAlignment="1" applyProtection="1"/>
  </cellXfs>
  <cellStyles count="11">
    <cellStyle name="Normal" xfId="4" xr:uid="{00000000-0005-0000-0000-000000000000}"/>
    <cellStyle name="Обычный" xfId="0" builtinId="0"/>
    <cellStyle name="Обычный 103" xfId="3" xr:uid="{00000000-0005-0000-0000-000002000000}"/>
    <cellStyle name="Обычный 2" xfId="2" xr:uid="{00000000-0005-0000-0000-000003000000}"/>
    <cellStyle name="Обычный 4" xfId="1" xr:uid="{00000000-0005-0000-0000-000004000000}"/>
    <cellStyle name="Обычный 55" xfId="6" xr:uid="{EDD2E227-813D-4360-850D-A9450BBEB4EA}"/>
    <cellStyle name="Обычный 57" xfId="9" xr:uid="{5772BAF6-394F-45C0-ABF4-E2EE954C5CEC}"/>
    <cellStyle name="Обычный 58" xfId="5" xr:uid="{03D3FA7B-E3AE-44B4-8169-FDD7AFB93387}"/>
    <cellStyle name="Обычный 61" xfId="8" xr:uid="{4B53351A-86C2-40F4-9D5F-F16C6E666C7A}"/>
    <cellStyle name="Обычный 77" xfId="7" xr:uid="{3876DC56-E056-4EFC-8BEE-EA49C9D805BF}"/>
    <cellStyle name="Обычный 80" xfId="10" xr:uid="{5E727EDF-BE0F-4FE8-9955-B4C7BBDC94CE}"/>
  </cellStyles>
  <dxfs count="0"/>
  <tableStyles count="0" defaultTableStyle="TableStyleMedium2" defaultPivotStyle="PivotStyleLight16"/>
  <colors>
    <mruColors>
      <color rgb="FFFF5050"/>
      <color rgb="FFFF7C8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49DB5-95A8-4543-AF5A-3CB028CFA787}">
  <sheetPr>
    <pageSetUpPr fitToPage="1"/>
  </sheetPr>
  <dimension ref="A1:M71"/>
  <sheetViews>
    <sheetView tabSelected="1" view="pageBreakPreview" topLeftCell="A40" zoomScale="90" zoomScaleNormal="90" zoomScaleSheetLayoutView="90" workbookViewId="0">
      <selection activeCell="D58" sqref="D58"/>
    </sheetView>
  </sheetViews>
  <sheetFormatPr defaultColWidth="12.796875" defaultRowHeight="11.25" x14ac:dyDescent="0.2"/>
  <cols>
    <col min="1" max="1" width="8.3984375" style="1" customWidth="1"/>
    <col min="2" max="2" width="31.19921875" style="1" customWidth="1"/>
    <col min="3" max="3" width="48" style="1" customWidth="1"/>
    <col min="4" max="8" width="27.796875" style="1" customWidth="1"/>
    <col min="9" max="9" width="17.59765625" style="18" customWidth="1"/>
    <col min="10" max="12" width="12.796875" style="18"/>
    <col min="13" max="16384" width="12.796875" style="1"/>
  </cols>
  <sheetData>
    <row r="1" spans="1:8" x14ac:dyDescent="0.2">
      <c r="H1" s="5" t="s">
        <v>3</v>
      </c>
    </row>
    <row r="2" spans="1:8" ht="12.75" customHeight="1" x14ac:dyDescent="0.2">
      <c r="A2" s="6"/>
      <c r="B2" s="6"/>
      <c r="C2" s="6"/>
      <c r="D2" s="6"/>
      <c r="E2" s="6"/>
      <c r="F2" s="6"/>
      <c r="G2" s="6"/>
      <c r="H2" s="7" t="s">
        <v>4</v>
      </c>
    </row>
    <row r="3" spans="1:8" ht="12.75" customHeight="1" x14ac:dyDescent="0.2">
      <c r="A3" s="6"/>
      <c r="B3" s="6"/>
      <c r="C3" s="6"/>
      <c r="D3" s="6"/>
      <c r="E3" s="6"/>
      <c r="F3" s="6"/>
      <c r="G3" s="6"/>
      <c r="H3" s="5"/>
    </row>
    <row r="4" spans="1:8" ht="14.25" customHeight="1" x14ac:dyDescent="0.2">
      <c r="A4" s="6"/>
      <c r="B4" s="6" t="s">
        <v>1</v>
      </c>
      <c r="C4" s="64" t="s">
        <v>51</v>
      </c>
      <c r="D4" s="64"/>
      <c r="E4" s="64"/>
      <c r="F4" s="64"/>
      <c r="G4" s="64"/>
      <c r="H4" s="6"/>
    </row>
    <row r="5" spans="1:8" ht="14.25" customHeight="1" x14ac:dyDescent="0.2">
      <c r="A5" s="6"/>
      <c r="B5" s="6"/>
      <c r="C5" s="65" t="s">
        <v>2</v>
      </c>
      <c r="D5" s="65"/>
      <c r="E5" s="65"/>
      <c r="F5" s="65"/>
      <c r="G5" s="65"/>
      <c r="H5" s="6"/>
    </row>
    <row r="6" spans="1:8" ht="27" customHeight="1" x14ac:dyDescent="0.2">
      <c r="A6" s="6"/>
      <c r="B6" s="6" t="s">
        <v>5</v>
      </c>
      <c r="C6" s="54"/>
      <c r="D6" s="54"/>
      <c r="E6" s="54"/>
      <c r="F6" s="54"/>
      <c r="G6" s="54"/>
      <c r="H6" s="6"/>
    </row>
    <row r="7" spans="1:8" x14ac:dyDescent="0.2">
      <c r="A7" s="6"/>
      <c r="B7" s="6"/>
      <c r="C7" s="54"/>
      <c r="D7" s="54"/>
      <c r="E7" s="54"/>
      <c r="F7" s="54"/>
      <c r="G7" s="54"/>
      <c r="H7" s="6"/>
    </row>
    <row r="8" spans="1:8" x14ac:dyDescent="0.2">
      <c r="A8" s="6"/>
      <c r="B8" s="8" t="str">
        <f>CONCATENATE("Сводный сметный расчет сметной стоимостью  ",H56," тыс.руб.")</f>
        <v>Сводный сметный расчет сметной стоимостью  2286,2459 тыс.руб.</v>
      </c>
      <c r="C8" s="54"/>
      <c r="D8" s="54"/>
      <c r="E8" s="54"/>
      <c r="F8" s="54"/>
      <c r="G8" s="54"/>
      <c r="H8" s="6"/>
    </row>
    <row r="9" spans="1:8" x14ac:dyDescent="0.2">
      <c r="A9" s="6"/>
      <c r="B9" s="6"/>
      <c r="C9" s="66"/>
      <c r="D9" s="66"/>
      <c r="E9" s="66"/>
      <c r="F9" s="66"/>
      <c r="G9" s="66"/>
      <c r="H9" s="6"/>
    </row>
    <row r="10" spans="1:8" ht="18" x14ac:dyDescent="0.25">
      <c r="A10" s="9"/>
      <c r="B10" s="9"/>
      <c r="C10" s="65" t="s">
        <v>6</v>
      </c>
      <c r="D10" s="65"/>
      <c r="E10" s="65"/>
      <c r="F10" s="65"/>
      <c r="G10" s="65"/>
      <c r="H10" s="9"/>
    </row>
    <row r="11" spans="1:8" ht="18" x14ac:dyDescent="0.25">
      <c r="A11" s="9"/>
      <c r="B11" s="9"/>
      <c r="C11" s="54"/>
      <c r="D11" s="54"/>
      <c r="E11" s="54"/>
      <c r="F11" s="54"/>
      <c r="G11" s="54"/>
      <c r="H11" s="9"/>
    </row>
    <row r="12" spans="1:8" ht="18" x14ac:dyDescent="0.25">
      <c r="A12" s="9"/>
      <c r="B12" s="67" t="s">
        <v>7</v>
      </c>
      <c r="C12" s="67"/>
      <c r="D12" s="67"/>
      <c r="E12" s="67"/>
      <c r="F12" s="67"/>
      <c r="G12" s="67"/>
      <c r="H12" s="9"/>
    </row>
    <row r="13" spans="1:8" ht="18" x14ac:dyDescent="0.25">
      <c r="A13" s="9"/>
      <c r="B13" s="9"/>
      <c r="C13" s="54"/>
      <c r="D13" s="54"/>
      <c r="E13" s="54"/>
      <c r="F13" s="54"/>
      <c r="G13" s="54"/>
      <c r="H13" s="9"/>
    </row>
    <row r="14" spans="1:8" ht="18" x14ac:dyDescent="0.25">
      <c r="A14" s="9"/>
      <c r="B14" s="9"/>
      <c r="C14" s="54"/>
      <c r="D14" s="54"/>
      <c r="E14" s="54"/>
      <c r="F14" s="54"/>
      <c r="G14" s="54"/>
      <c r="H14" s="9"/>
    </row>
    <row r="15" spans="1:8" ht="9.75" customHeight="1" x14ac:dyDescent="0.25">
      <c r="A15" s="9"/>
      <c r="B15" s="9"/>
      <c r="C15" s="54"/>
      <c r="D15" s="54"/>
      <c r="E15" s="54"/>
      <c r="F15" s="54"/>
      <c r="G15" s="54"/>
      <c r="H15" s="9"/>
    </row>
    <row r="16" spans="1:8" ht="21" customHeight="1" x14ac:dyDescent="0.2">
      <c r="A16" s="53"/>
      <c r="B16" s="62" t="s">
        <v>62</v>
      </c>
      <c r="C16" s="63"/>
      <c r="D16" s="63"/>
      <c r="E16" s="63"/>
      <c r="F16" s="63"/>
      <c r="G16" s="63"/>
      <c r="H16" s="53"/>
    </row>
    <row r="17" spans="1:13" x14ac:dyDescent="0.2">
      <c r="A17" s="10"/>
      <c r="B17" s="68" t="s">
        <v>8</v>
      </c>
      <c r="C17" s="68"/>
      <c r="D17" s="68"/>
      <c r="E17" s="68"/>
      <c r="F17" s="68"/>
      <c r="G17" s="68"/>
      <c r="H17" s="10"/>
    </row>
    <row r="18" spans="1:13" x14ac:dyDescent="0.2">
      <c r="A18" s="6"/>
      <c r="B18" s="6"/>
      <c r="C18" s="6"/>
      <c r="D18" s="11"/>
      <c r="E18" s="11"/>
      <c r="F18" s="11"/>
      <c r="G18" s="12"/>
      <c r="H18" s="12"/>
    </row>
    <row r="19" spans="1:13" x14ac:dyDescent="0.2">
      <c r="A19" s="13"/>
      <c r="B19" s="69" t="s">
        <v>64</v>
      </c>
      <c r="C19" s="69"/>
      <c r="D19" s="69"/>
      <c r="E19" s="69"/>
      <c r="F19" s="69"/>
      <c r="G19" s="69"/>
      <c r="H19" s="69"/>
    </row>
    <row r="20" spans="1:13" x14ac:dyDescent="0.2">
      <c r="A20" s="6"/>
      <c r="B20" s="6"/>
      <c r="C20" s="6"/>
      <c r="D20" s="54"/>
      <c r="E20" s="54"/>
      <c r="F20" s="54"/>
      <c r="G20" s="54"/>
      <c r="H20" s="54"/>
    </row>
    <row r="21" spans="1:13" x14ac:dyDescent="0.2">
      <c r="A21" s="70" t="s">
        <v>0</v>
      </c>
      <c r="B21" s="70" t="s">
        <v>9</v>
      </c>
      <c r="C21" s="70" t="s">
        <v>10</v>
      </c>
      <c r="D21" s="73" t="s">
        <v>11</v>
      </c>
      <c r="E21" s="74"/>
      <c r="F21" s="74"/>
      <c r="G21" s="74"/>
      <c r="H21" s="75"/>
    </row>
    <row r="22" spans="1:13" x14ac:dyDescent="0.2">
      <c r="A22" s="71"/>
      <c r="B22" s="71"/>
      <c r="C22" s="71"/>
      <c r="D22" s="70" t="s">
        <v>12</v>
      </c>
      <c r="E22" s="70" t="s">
        <v>13</v>
      </c>
      <c r="F22" s="70" t="s">
        <v>14</v>
      </c>
      <c r="G22" s="70" t="s">
        <v>15</v>
      </c>
      <c r="H22" s="70" t="s">
        <v>16</v>
      </c>
    </row>
    <row r="23" spans="1:13" ht="65.25" customHeight="1" x14ac:dyDescent="0.2">
      <c r="A23" s="72"/>
      <c r="B23" s="72"/>
      <c r="C23" s="72"/>
      <c r="D23" s="72"/>
      <c r="E23" s="72"/>
      <c r="F23" s="72"/>
      <c r="G23" s="72"/>
      <c r="H23" s="72"/>
    </row>
    <row r="24" spans="1:13" ht="15.7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9"/>
      <c r="J24" s="20">
        <v>4</v>
      </c>
      <c r="K24" s="19" t="s">
        <v>45</v>
      </c>
      <c r="L24" s="28"/>
      <c r="M24" s="16"/>
    </row>
    <row r="25" spans="1:13" s="2" customFormat="1" ht="15.75" x14ac:dyDescent="0.25">
      <c r="A25" s="78" t="s">
        <v>27</v>
      </c>
      <c r="B25" s="79"/>
      <c r="C25" s="79"/>
      <c r="D25" s="79"/>
      <c r="E25" s="79"/>
      <c r="F25" s="79"/>
      <c r="G25" s="79"/>
      <c r="H25" s="80"/>
      <c r="I25" s="20">
        <f>SUM(I26:I33,J36:J36,)</f>
        <v>322.86599999999993</v>
      </c>
      <c r="J25" s="20">
        <f>ROUNDUP(I25/8/J24,2)</f>
        <v>10.09</v>
      </c>
      <c r="K25" s="19" t="s">
        <v>46</v>
      </c>
      <c r="L25" s="23"/>
      <c r="M25" s="17"/>
    </row>
    <row r="26" spans="1:13" s="15" customFormat="1" ht="33" customHeight="1" x14ac:dyDescent="0.2">
      <c r="A26" s="38">
        <v>1</v>
      </c>
      <c r="B26" s="57" t="s">
        <v>28</v>
      </c>
      <c r="C26" s="58" t="s">
        <v>63</v>
      </c>
      <c r="D26" s="59">
        <v>12.346500000000001</v>
      </c>
      <c r="E26" s="59">
        <v>0</v>
      </c>
      <c r="F26" s="59">
        <v>0</v>
      </c>
      <c r="G26" s="59">
        <v>0</v>
      </c>
      <c r="H26" s="59">
        <v>12.346500000000001</v>
      </c>
      <c r="I26" s="31">
        <v>5.8</v>
      </c>
      <c r="J26" s="21"/>
      <c r="K26" s="21"/>
      <c r="L26" s="21"/>
      <c r="M26"/>
    </row>
    <row r="27" spans="1:13" s="15" customFormat="1" ht="37.5" customHeight="1" x14ac:dyDescent="0.2">
      <c r="A27" s="38">
        <v>2</v>
      </c>
      <c r="B27" s="57" t="s">
        <v>29</v>
      </c>
      <c r="C27" s="58" t="s">
        <v>63</v>
      </c>
      <c r="D27" s="59">
        <v>208.10701</v>
      </c>
      <c r="E27" s="59">
        <v>0</v>
      </c>
      <c r="F27" s="59">
        <v>0</v>
      </c>
      <c r="G27" s="59">
        <v>0</v>
      </c>
      <c r="H27" s="59">
        <v>208.10701</v>
      </c>
      <c r="I27" s="31">
        <v>60.05</v>
      </c>
      <c r="J27" s="21"/>
      <c r="K27" s="21"/>
      <c r="L27" s="21"/>
      <c r="M27"/>
    </row>
    <row r="28" spans="1:13" s="15" customFormat="1" x14ac:dyDescent="0.15">
      <c r="A28" s="41">
        <v>3</v>
      </c>
      <c r="B28" s="57" t="s">
        <v>61</v>
      </c>
      <c r="C28" s="56" t="s">
        <v>56</v>
      </c>
      <c r="D28" s="55">
        <v>0</v>
      </c>
      <c r="E28" s="55">
        <v>0</v>
      </c>
      <c r="F28" s="55">
        <v>0</v>
      </c>
      <c r="G28" s="55">
        <v>14.03365</v>
      </c>
      <c r="H28" s="55">
        <v>14.03365</v>
      </c>
      <c r="I28" s="22"/>
      <c r="J28" s="23"/>
      <c r="K28" s="21"/>
      <c r="L28" s="21"/>
      <c r="M28"/>
    </row>
    <row r="29" spans="1:13" s="37" customFormat="1" ht="14.25" customHeight="1" x14ac:dyDescent="0.15">
      <c r="A29" s="42"/>
      <c r="B29" s="76" t="s">
        <v>30</v>
      </c>
      <c r="C29" s="77"/>
      <c r="D29" s="43">
        <f>SUM(D26:D28)</f>
        <v>220.45350999999999</v>
      </c>
      <c r="E29" s="43">
        <f>SUM(E26:E28)</f>
        <v>0</v>
      </c>
      <c r="F29" s="43">
        <f>SUM(F26:F28)</f>
        <v>0</v>
      </c>
      <c r="G29" s="43">
        <f>SUM(G26:G28)</f>
        <v>14.03365</v>
      </c>
      <c r="H29" s="43">
        <f>SUM(H26:H28)</f>
        <v>234.48715999999999</v>
      </c>
      <c r="I29" s="34"/>
      <c r="J29" s="35"/>
      <c r="K29" s="32"/>
      <c r="L29" s="32"/>
      <c r="M29" s="36"/>
    </row>
    <row r="30" spans="1:13" s="2" customFormat="1" ht="14.25" x14ac:dyDescent="0.2">
      <c r="A30" s="78" t="s">
        <v>17</v>
      </c>
      <c r="B30" s="79"/>
      <c r="C30" s="79"/>
      <c r="D30" s="79"/>
      <c r="E30" s="79"/>
      <c r="F30" s="79"/>
      <c r="G30" s="79"/>
      <c r="H30" s="80"/>
      <c r="I30" s="24"/>
      <c r="J30" s="24"/>
      <c r="K30" s="24"/>
      <c r="L30" s="24"/>
    </row>
    <row r="31" spans="1:13" s="15" customFormat="1" x14ac:dyDescent="0.15">
      <c r="A31" s="41">
        <f>IF(H31=0,0,MAX($A$19:A30)+1)</f>
        <v>4</v>
      </c>
      <c r="B31" s="39" t="s">
        <v>31</v>
      </c>
      <c r="C31" s="40" t="s">
        <v>47</v>
      </c>
      <c r="D31" s="59">
        <v>1450.0835199999999</v>
      </c>
      <c r="E31" s="59">
        <v>4.6321500000000002</v>
      </c>
      <c r="F31" s="59">
        <v>0</v>
      </c>
      <c r="G31" s="59">
        <v>0</v>
      </c>
      <c r="H31" s="59">
        <v>1454.71567</v>
      </c>
      <c r="I31" s="25">
        <v>238.44</v>
      </c>
      <c r="J31" s="21"/>
      <c r="K31" s="21"/>
      <c r="L31" s="21"/>
    </row>
    <row r="32" spans="1:13" s="15" customFormat="1" x14ac:dyDescent="0.15">
      <c r="A32" s="41">
        <f>IF(H32=0,0,MAX($A$19:A31)+1)</f>
        <v>5</v>
      </c>
      <c r="B32" s="39" t="s">
        <v>59</v>
      </c>
      <c r="C32" s="40" t="s">
        <v>57</v>
      </c>
      <c r="D32" s="59">
        <v>0.20863000000000001</v>
      </c>
      <c r="E32" s="59">
        <v>7.1363300000000001</v>
      </c>
      <c r="F32" s="59">
        <v>34.396839999999997</v>
      </c>
      <c r="G32" s="59">
        <v>0</v>
      </c>
      <c r="H32" s="59">
        <v>41.741799999999998</v>
      </c>
      <c r="I32" s="25">
        <v>2.84</v>
      </c>
      <c r="J32" s="21"/>
      <c r="K32" s="21"/>
      <c r="L32" s="21"/>
    </row>
    <row r="33" spans="1:12" s="15" customFormat="1" x14ac:dyDescent="0.15">
      <c r="A33" s="41">
        <f>IF(H33=0,0,MAX($A$19:A32)+1)</f>
        <v>6</v>
      </c>
      <c r="B33" s="39" t="s">
        <v>60</v>
      </c>
      <c r="C33" s="40" t="s">
        <v>58</v>
      </c>
      <c r="D33" s="59">
        <v>6.3173500000000002</v>
      </c>
      <c r="E33" s="59">
        <v>11.6541</v>
      </c>
      <c r="F33" s="59">
        <v>9.1723499999999998</v>
      </c>
      <c r="G33" s="59">
        <v>0</v>
      </c>
      <c r="H33" s="59">
        <v>27.143799999999999</v>
      </c>
      <c r="I33" s="25">
        <v>4.8</v>
      </c>
      <c r="J33" s="21"/>
      <c r="K33" s="21"/>
      <c r="L33" s="21"/>
    </row>
    <row r="34" spans="1:12" s="2" customFormat="1" ht="14.25" x14ac:dyDescent="0.2">
      <c r="A34" s="4"/>
      <c r="B34" s="76" t="s">
        <v>18</v>
      </c>
      <c r="C34" s="77"/>
      <c r="D34" s="29">
        <f>SUM(D31:D33)</f>
        <v>1456.6095</v>
      </c>
      <c r="E34" s="29">
        <f>SUM(E31:E33)</f>
        <v>23.42258</v>
      </c>
      <c r="F34" s="29">
        <f>SUM(F31:F33)</f>
        <v>43.569189999999999</v>
      </c>
      <c r="G34" s="29">
        <f>SUM(G31:G33)</f>
        <v>0</v>
      </c>
      <c r="H34" s="29">
        <f>SUM(H31:H33)</f>
        <v>1523.6012700000001</v>
      </c>
      <c r="I34" s="24"/>
      <c r="J34" s="24"/>
      <c r="K34" s="24"/>
      <c r="L34" s="24"/>
    </row>
    <row r="35" spans="1:12" s="2" customFormat="1" ht="14.25" x14ac:dyDescent="0.2">
      <c r="A35" s="78" t="s">
        <v>19</v>
      </c>
      <c r="B35" s="79"/>
      <c r="C35" s="79"/>
      <c r="D35" s="79"/>
      <c r="E35" s="79"/>
      <c r="F35" s="79"/>
      <c r="G35" s="79"/>
      <c r="H35" s="80"/>
      <c r="I35" s="24"/>
      <c r="J35" s="24"/>
      <c r="K35" s="24"/>
      <c r="L35" s="24"/>
    </row>
    <row r="36" spans="1:12" s="15" customFormat="1" x14ac:dyDescent="0.15">
      <c r="A36" s="44">
        <f>IF(H36=0,0,MAX($A$19:A35)+1)</f>
        <v>7</v>
      </c>
      <c r="B36" s="39" t="s">
        <v>32</v>
      </c>
      <c r="C36" s="40" t="s">
        <v>55</v>
      </c>
      <c r="D36" s="59">
        <v>0</v>
      </c>
      <c r="E36" s="59">
        <v>0</v>
      </c>
      <c r="F36" s="59">
        <v>0</v>
      </c>
      <c r="G36" s="59">
        <v>28.33305</v>
      </c>
      <c r="H36" s="59">
        <v>28.33305</v>
      </c>
      <c r="I36" s="25">
        <v>13.67</v>
      </c>
      <c r="J36" s="23">
        <f>I36*0.8</f>
        <v>10.936</v>
      </c>
      <c r="K36" s="21">
        <f>(I26+I31+J36+I27)/$J$24/8</f>
        <v>9.8508125</v>
      </c>
      <c r="L36" s="21">
        <v>9</v>
      </c>
    </row>
    <row r="37" spans="1:12" s="15" customFormat="1" ht="52.5" customHeight="1" x14ac:dyDescent="0.15">
      <c r="A37" s="44">
        <f>IF(H37=0,0,MAX($A$19:A36)+1)</f>
        <v>8</v>
      </c>
      <c r="B37" s="45" t="s">
        <v>65</v>
      </c>
      <c r="C37" s="46" t="str">
        <f>CONCATENATE("Доставка рабочих к месту работы (работы на ВЛ-0,4 кВ) (",$I$39,")км/49км/ч*2р*",L36,"д*",CONCATENATE("(",J39,"+",J40,")"),"/1000*1маш.")</f>
        <v>Доставка рабочих к месту работы (работы на ВЛ-0,4 кВ) (35)км/49км/ч*2р*9д*(1379,27+928,55)/1000*1маш.</v>
      </c>
      <c r="D37" s="47">
        <v>0</v>
      </c>
      <c r="E37" s="47">
        <v>0</v>
      </c>
      <c r="F37" s="47">
        <v>0</v>
      </c>
      <c r="G37" s="47">
        <f>$I$39/49*2*L36*$J$41/1000</f>
        <v>29.671971428571425</v>
      </c>
      <c r="H37" s="47">
        <f>G37</f>
        <v>29.671971428571425</v>
      </c>
      <c r="I37" s="21"/>
      <c r="J37" s="21"/>
      <c r="K37" s="21">
        <f>(I32+J37+I33)/$J$24/8</f>
        <v>0.23874999999999999</v>
      </c>
      <c r="L37" s="21">
        <f>ROUNDUP(K37,0)</f>
        <v>1</v>
      </c>
    </row>
    <row r="38" spans="1:12" s="15" customFormat="1" ht="61.5" customHeight="1" x14ac:dyDescent="0.15">
      <c r="A38" s="44">
        <f>IF(H38=0,0,MAX($A$19:A37)+1)</f>
        <v>9</v>
      </c>
      <c r="B38" s="45" t="s">
        <v>65</v>
      </c>
      <c r="C38" s="46" t="str">
        <f>CONCATENATE("Доставка рабочих к месту работы (работы на ЩР) (",$I$39,")км/49км/ч*2р*",L37,"д*",CONCATENATE("(",J39,"+",J40,")"),"/1000*1маш.")</f>
        <v>Доставка рабочих к месту работы (работы на ЩР) (35)км/49км/ч*2р*1д*(1379,27+928,55)/1000*1маш.</v>
      </c>
      <c r="D38" s="47">
        <v>0</v>
      </c>
      <c r="E38" s="47">
        <v>0</v>
      </c>
      <c r="F38" s="47">
        <v>0</v>
      </c>
      <c r="G38" s="47">
        <f>$I$39/49*2*L37*$J$41/1000</f>
        <v>3.2968857142857142</v>
      </c>
      <c r="H38" s="47">
        <f>G38</f>
        <v>3.2968857142857142</v>
      </c>
      <c r="I38" s="21"/>
      <c r="J38" s="21"/>
      <c r="K38" s="21"/>
      <c r="L38" s="21"/>
    </row>
    <row r="39" spans="1:12" s="2" customFormat="1" ht="14.25" x14ac:dyDescent="0.2">
      <c r="A39" s="4"/>
      <c r="B39" s="76" t="s">
        <v>20</v>
      </c>
      <c r="C39" s="77"/>
      <c r="D39" s="29">
        <f>SUM(D36:D38)</f>
        <v>0</v>
      </c>
      <c r="E39" s="29">
        <f>SUM(E36:E38)</f>
        <v>0</v>
      </c>
      <c r="F39" s="29">
        <f>SUM(F36:F38)</f>
        <v>0</v>
      </c>
      <c r="G39" s="29">
        <f>SUM(G36:G38)</f>
        <v>61.301907142857139</v>
      </c>
      <c r="H39" s="29">
        <f>SUM(H36:H38)</f>
        <v>61.301907142857139</v>
      </c>
      <c r="I39" s="26">
        <v>35</v>
      </c>
      <c r="J39" s="26">
        <v>1379.27</v>
      </c>
      <c r="K39" s="24"/>
      <c r="L39" s="24"/>
    </row>
    <row r="40" spans="1:12" s="2" customFormat="1" ht="14.25" x14ac:dyDescent="0.2">
      <c r="A40" s="4"/>
      <c r="B40" s="81" t="s">
        <v>21</v>
      </c>
      <c r="C40" s="82"/>
      <c r="D40" s="29">
        <f>D39+D34+D29</f>
        <v>1677.0630100000001</v>
      </c>
      <c r="E40" s="29">
        <f>E39+E34+E29</f>
        <v>23.42258</v>
      </c>
      <c r="F40" s="29">
        <f>F39+F34+F29</f>
        <v>43.569189999999999</v>
      </c>
      <c r="G40" s="29">
        <f>G39+G34+G29</f>
        <v>75.335557142857141</v>
      </c>
      <c r="H40" s="29">
        <f>G40+F40+E40+D40</f>
        <v>1819.3903371428573</v>
      </c>
      <c r="I40" s="27"/>
      <c r="J40" s="26">
        <v>928.55</v>
      </c>
      <c r="K40" s="24"/>
      <c r="L40" s="24"/>
    </row>
    <row r="41" spans="1:12" s="15" customFormat="1" ht="12.75" x14ac:dyDescent="0.2">
      <c r="A41" s="78" t="s">
        <v>34</v>
      </c>
      <c r="B41" s="79"/>
      <c r="C41" s="79"/>
      <c r="D41" s="79"/>
      <c r="E41" s="79"/>
      <c r="F41" s="79"/>
      <c r="G41" s="79"/>
      <c r="H41" s="80"/>
      <c r="I41" s="27"/>
      <c r="J41" s="26">
        <f>J39+J40</f>
        <v>2307.8199999999997</v>
      </c>
      <c r="K41" s="21"/>
      <c r="L41" s="21"/>
    </row>
    <row r="42" spans="1:12" s="15" customFormat="1" ht="33.75" x14ac:dyDescent="0.15">
      <c r="A42" s="44">
        <f>IF(H42=0,0,MAX($A$19:A41)+1)</f>
        <v>0</v>
      </c>
      <c r="B42" s="48" t="s">
        <v>35</v>
      </c>
      <c r="C42" s="49" t="s">
        <v>36</v>
      </c>
      <c r="D42" s="47"/>
      <c r="E42" s="47"/>
      <c r="F42" s="47"/>
      <c r="G42" s="47"/>
      <c r="H42" s="47"/>
      <c r="I42" s="21"/>
      <c r="J42" s="21"/>
      <c r="K42" s="21"/>
      <c r="L42" s="21"/>
    </row>
    <row r="43" spans="1:12" s="15" customFormat="1" ht="22.5" x14ac:dyDescent="0.15">
      <c r="A43" s="44">
        <f>IF(H43=0,0,MAX($A$19:A42)+1)</f>
        <v>0</v>
      </c>
      <c r="B43" s="48" t="s">
        <v>37</v>
      </c>
      <c r="C43" s="49" t="s">
        <v>38</v>
      </c>
      <c r="D43" s="47"/>
      <c r="E43" s="47"/>
      <c r="F43" s="47"/>
      <c r="G43" s="47"/>
      <c r="H43" s="47"/>
      <c r="I43" s="21"/>
      <c r="J43" s="21"/>
      <c r="K43" s="21"/>
      <c r="L43" s="21"/>
    </row>
    <row r="44" spans="1:12" s="33" customFormat="1" ht="25.5" customHeight="1" x14ac:dyDescent="0.15">
      <c r="A44" s="42"/>
      <c r="B44" s="76" t="s">
        <v>39</v>
      </c>
      <c r="C44" s="77"/>
      <c r="D44" s="43">
        <f>D42</f>
        <v>0</v>
      </c>
      <c r="E44" s="43">
        <f>E42</f>
        <v>0</v>
      </c>
      <c r="F44" s="43">
        <f>F42</f>
        <v>0</v>
      </c>
      <c r="G44" s="43">
        <f>G42+G43</f>
        <v>0</v>
      </c>
      <c r="H44" s="43">
        <f>SUM(D44:G44)</f>
        <v>0</v>
      </c>
      <c r="I44" s="32"/>
      <c r="J44" s="32"/>
      <c r="K44" s="32"/>
      <c r="L44" s="32"/>
    </row>
    <row r="45" spans="1:12" s="15" customFormat="1" ht="51" customHeight="1" x14ac:dyDescent="0.15">
      <c r="A45" s="78" t="s">
        <v>52</v>
      </c>
      <c r="B45" s="79"/>
      <c r="C45" s="79"/>
      <c r="D45" s="79"/>
      <c r="E45" s="79"/>
      <c r="F45" s="79"/>
      <c r="G45" s="79"/>
      <c r="H45" s="80"/>
      <c r="I45" s="21"/>
      <c r="J45" s="21"/>
      <c r="K45" s="21"/>
      <c r="L45" s="21"/>
    </row>
    <row r="46" spans="1:12" s="15" customFormat="1" x14ac:dyDescent="0.15">
      <c r="A46" s="44">
        <f>IF(H46=0,0,MAX($A$19:A45)+1)</f>
        <v>0</v>
      </c>
      <c r="B46" s="45" t="s">
        <v>48</v>
      </c>
      <c r="C46" s="49" t="s">
        <v>40</v>
      </c>
      <c r="D46" s="47"/>
      <c r="E46" s="47"/>
      <c r="F46" s="47"/>
      <c r="G46" s="47"/>
      <c r="H46" s="47"/>
      <c r="I46" s="21"/>
      <c r="J46" s="21"/>
      <c r="K46" s="21"/>
      <c r="L46" s="21"/>
    </row>
    <row r="47" spans="1:12" s="33" customFormat="1" ht="107.25" customHeight="1" x14ac:dyDescent="0.15">
      <c r="A47" s="42"/>
      <c r="B47" s="76" t="s">
        <v>53</v>
      </c>
      <c r="C47" s="77"/>
      <c r="D47" s="43">
        <f t="shared" ref="D47:F47" si="0">SUM(D46)</f>
        <v>0</v>
      </c>
      <c r="E47" s="43">
        <f t="shared" si="0"/>
        <v>0</v>
      </c>
      <c r="F47" s="43">
        <f t="shared" si="0"/>
        <v>0</v>
      </c>
      <c r="G47" s="43">
        <f>SUM(G46)</f>
        <v>0</v>
      </c>
      <c r="H47" s="43">
        <f>SUM(H46)</f>
        <v>0</v>
      </c>
      <c r="I47" s="32"/>
      <c r="J47" s="32"/>
      <c r="K47" s="32"/>
      <c r="L47" s="32"/>
    </row>
    <row r="48" spans="1:12" s="2" customFormat="1" ht="14.25" x14ac:dyDescent="0.2">
      <c r="A48" s="4"/>
      <c r="B48" s="81" t="s">
        <v>41</v>
      </c>
      <c r="C48" s="82"/>
      <c r="D48" s="29">
        <f>D47+D44+D40</f>
        <v>1677.0630100000001</v>
      </c>
      <c r="E48" s="29">
        <f t="shared" ref="E48:G48" si="1">E47+E44+E40</f>
        <v>23.42258</v>
      </c>
      <c r="F48" s="29">
        <f t="shared" si="1"/>
        <v>43.569189999999999</v>
      </c>
      <c r="G48" s="29">
        <f t="shared" si="1"/>
        <v>75.335557142857141</v>
      </c>
      <c r="H48" s="29">
        <f>G48+F48+E48+D48</f>
        <v>1819.3903371428573</v>
      </c>
      <c r="I48" s="24"/>
      <c r="J48" s="24"/>
      <c r="K48" s="24"/>
      <c r="L48" s="24"/>
    </row>
    <row r="49" spans="1:12" s="2" customFormat="1" ht="14.25" x14ac:dyDescent="0.2">
      <c r="A49" s="78" t="s">
        <v>22</v>
      </c>
      <c r="B49" s="79"/>
      <c r="C49" s="79"/>
      <c r="D49" s="79"/>
      <c r="E49" s="79"/>
      <c r="F49" s="79"/>
      <c r="G49" s="79"/>
      <c r="H49" s="80"/>
      <c r="I49" s="24"/>
      <c r="J49" s="24"/>
      <c r="K49" s="24"/>
      <c r="L49" s="24"/>
    </row>
    <row r="50" spans="1:12" s="2" customFormat="1" ht="22.5" x14ac:dyDescent="0.2">
      <c r="A50" s="44">
        <v>16</v>
      </c>
      <c r="B50" s="48" t="s">
        <v>54</v>
      </c>
      <c r="C50" s="40" t="s">
        <v>42</v>
      </c>
      <c r="D50" s="47">
        <f>D48*3%</f>
        <v>50.311890300000002</v>
      </c>
      <c r="E50" s="47">
        <f t="shared" ref="E50:H50" si="2">E48*3%</f>
        <v>0.70267740000000001</v>
      </c>
      <c r="F50" s="47">
        <f t="shared" si="2"/>
        <v>1.3070757</v>
      </c>
      <c r="G50" s="47">
        <f t="shared" si="2"/>
        <v>2.2600667142857143</v>
      </c>
      <c r="H50" s="47">
        <f t="shared" si="2"/>
        <v>54.58171011428572</v>
      </c>
      <c r="I50" s="24"/>
      <c r="J50" s="24"/>
      <c r="K50" s="24"/>
      <c r="L50" s="24"/>
    </row>
    <row r="51" spans="1:12" s="2" customFormat="1" ht="14.25" x14ac:dyDescent="0.2">
      <c r="A51" s="50"/>
      <c r="B51" s="83" t="s">
        <v>49</v>
      </c>
      <c r="C51" s="84"/>
      <c r="D51" s="51">
        <f>D50</f>
        <v>50.311890300000002</v>
      </c>
      <c r="E51" s="51">
        <f t="shared" ref="E51:H51" si="3">E50</f>
        <v>0.70267740000000001</v>
      </c>
      <c r="F51" s="51">
        <f t="shared" si="3"/>
        <v>1.3070757</v>
      </c>
      <c r="G51" s="51">
        <f t="shared" si="3"/>
        <v>2.2600667142857143</v>
      </c>
      <c r="H51" s="51">
        <f t="shared" si="3"/>
        <v>54.58171011428572</v>
      </c>
      <c r="I51" s="24"/>
      <c r="J51" s="24"/>
      <c r="K51" s="24"/>
      <c r="L51" s="24"/>
    </row>
    <row r="52" spans="1:12" s="2" customFormat="1" ht="14.25" x14ac:dyDescent="0.2">
      <c r="A52" s="50"/>
      <c r="B52" s="85" t="s">
        <v>50</v>
      </c>
      <c r="C52" s="86"/>
      <c r="D52" s="51">
        <f>D51+D48</f>
        <v>1727.3749003</v>
      </c>
      <c r="E52" s="51">
        <f t="shared" ref="E52:H52" si="4">E51+E48</f>
        <v>24.125257399999999</v>
      </c>
      <c r="F52" s="51">
        <f t="shared" si="4"/>
        <v>44.876265699999998</v>
      </c>
      <c r="G52" s="51">
        <f t="shared" si="4"/>
        <v>77.595623857142854</v>
      </c>
      <c r="H52" s="51">
        <f t="shared" si="4"/>
        <v>1873.972047257143</v>
      </c>
      <c r="I52" s="30">
        <f>'ССР   ВЛ'!H52+'ССР  ЩУ'!H52+'ССР   ЩР'!H52</f>
        <v>1873.9720472571425</v>
      </c>
      <c r="J52" s="24"/>
      <c r="K52" s="24"/>
      <c r="L52" s="24"/>
    </row>
    <row r="53" spans="1:12" s="2" customFormat="1" ht="14.25" x14ac:dyDescent="0.2">
      <c r="A53" s="78" t="s">
        <v>23</v>
      </c>
      <c r="B53" s="79"/>
      <c r="C53" s="79"/>
      <c r="D53" s="79"/>
      <c r="E53" s="79"/>
      <c r="F53" s="79"/>
      <c r="G53" s="79"/>
      <c r="H53" s="80"/>
      <c r="I53" s="30"/>
      <c r="J53" s="24"/>
      <c r="K53" s="24"/>
      <c r="L53" s="24"/>
    </row>
    <row r="54" spans="1:12" s="2" customFormat="1" ht="14.25" x14ac:dyDescent="0.2">
      <c r="A54" s="44">
        <v>17</v>
      </c>
      <c r="B54" s="3" t="s">
        <v>43</v>
      </c>
      <c r="C54" s="52" t="s">
        <v>44</v>
      </c>
      <c r="D54" s="47">
        <f>D52*0.22</f>
        <v>380.02247806600002</v>
      </c>
      <c r="E54" s="47">
        <f t="shared" ref="E54:G54" si="5">E52*0.22</f>
        <v>5.3075566279999995</v>
      </c>
      <c r="F54" s="47">
        <f t="shared" si="5"/>
        <v>9.8727784539999988</v>
      </c>
      <c r="G54" s="47">
        <f t="shared" si="5"/>
        <v>17.071037248571429</v>
      </c>
      <c r="H54" s="47">
        <f>D54+E54+F54+G54</f>
        <v>412.27385039657145</v>
      </c>
      <c r="I54" s="30"/>
      <c r="J54" s="24"/>
      <c r="K54" s="24"/>
      <c r="L54" s="24"/>
    </row>
    <row r="55" spans="1:12" s="2" customFormat="1" ht="14.25" x14ac:dyDescent="0.2">
      <c r="A55" s="4"/>
      <c r="B55" s="76" t="s">
        <v>24</v>
      </c>
      <c r="C55" s="77"/>
      <c r="D55" s="29">
        <f>D54</f>
        <v>380.02247806600002</v>
      </c>
      <c r="E55" s="29">
        <f t="shared" ref="E55:G55" si="6">E54</f>
        <v>5.3075566279999995</v>
      </c>
      <c r="F55" s="29">
        <f t="shared" si="6"/>
        <v>9.8727784539999988</v>
      </c>
      <c r="G55" s="29">
        <f t="shared" si="6"/>
        <v>17.071037248571429</v>
      </c>
      <c r="H55" s="43">
        <f t="shared" ref="H55" si="7">D55+E55+F55+G55</f>
        <v>412.27385039657145</v>
      </c>
      <c r="I55" s="30"/>
      <c r="J55" s="24"/>
      <c r="K55" s="24"/>
      <c r="L55" s="24"/>
    </row>
    <row r="56" spans="1:12" s="2" customFormat="1" ht="14.25" x14ac:dyDescent="0.2">
      <c r="A56" s="4"/>
      <c r="B56" s="81" t="s">
        <v>25</v>
      </c>
      <c r="C56" s="82"/>
      <c r="D56" s="29">
        <f>D55+D52</f>
        <v>2107.3973783659999</v>
      </c>
      <c r="E56" s="29">
        <f t="shared" ref="E56:G56" si="8">E55+E52</f>
        <v>29.432814027999999</v>
      </c>
      <c r="F56" s="29">
        <f t="shared" si="8"/>
        <v>54.749044153999996</v>
      </c>
      <c r="G56" s="29">
        <f t="shared" si="8"/>
        <v>94.666661105714283</v>
      </c>
      <c r="H56" s="43">
        <f>ROUND((D56+E56+F56+G56),5)</f>
        <v>2286.2458999999999</v>
      </c>
      <c r="I56" s="30"/>
      <c r="J56" s="24"/>
      <c r="K56" s="24"/>
      <c r="L56" s="24"/>
    </row>
    <row r="57" spans="1:12" s="2" customFormat="1" ht="14.25" x14ac:dyDescent="0.2">
      <c r="A57" s="1"/>
      <c r="B57" s="1"/>
      <c r="C57" s="1"/>
      <c r="D57" s="1"/>
      <c r="E57" s="1"/>
      <c r="F57" s="1"/>
      <c r="G57" s="1"/>
      <c r="H57" s="1"/>
      <c r="I57" s="24"/>
      <c r="J57" s="24"/>
      <c r="K57" s="24"/>
      <c r="L57" s="24"/>
    </row>
    <row r="58" spans="1:12" s="2" customFormat="1" ht="14.25" x14ac:dyDescent="0.2">
      <c r="A58" s="1"/>
      <c r="B58" s="1"/>
      <c r="C58" s="1"/>
      <c r="D58" s="1"/>
      <c r="E58" s="1"/>
      <c r="F58" s="1"/>
      <c r="G58" s="1"/>
      <c r="H58" s="1"/>
      <c r="I58" s="24"/>
      <c r="J58" s="24"/>
      <c r="K58" s="24"/>
      <c r="L58" s="24"/>
    </row>
    <row r="59" spans="1:12" s="2" customFormat="1" ht="14.25" x14ac:dyDescent="0.2">
      <c r="A59" s="1"/>
      <c r="B59" s="1"/>
      <c r="C59" s="1"/>
      <c r="D59" s="1"/>
      <c r="E59" s="1"/>
      <c r="F59" s="1"/>
      <c r="G59" s="1"/>
      <c r="H59" s="1"/>
      <c r="I59" s="24"/>
      <c r="J59" s="24"/>
      <c r="K59" s="24"/>
      <c r="L59" s="24"/>
    </row>
    <row r="60" spans="1:12" s="2" customFormat="1" ht="14.25" x14ac:dyDescent="0.2">
      <c r="A60" s="1"/>
      <c r="B60" s="1"/>
      <c r="C60" s="1"/>
      <c r="D60" s="1"/>
      <c r="E60" s="1"/>
      <c r="F60" s="1"/>
      <c r="G60" s="1"/>
      <c r="H60" s="1"/>
      <c r="I60" s="24"/>
      <c r="J60" s="24"/>
      <c r="K60" s="24"/>
      <c r="L60" s="24"/>
    </row>
    <row r="61" spans="1:12" s="2" customFormat="1" ht="14.25" x14ac:dyDescent="0.2">
      <c r="A61" s="1"/>
      <c r="B61" s="1"/>
      <c r="C61" s="96" t="str">
        <f>B16</f>
        <v>Модернизация распределительных сетей ВЛ 0,4 кВ
в д. Кривели Октябрьского района г. Кирова.</v>
      </c>
      <c r="D61" s="1"/>
      <c r="E61" s="1"/>
      <c r="F61" s="1"/>
      <c r="G61" s="1"/>
      <c r="H61" s="1"/>
      <c r="I61" s="24"/>
      <c r="J61" s="24"/>
      <c r="K61" s="24"/>
      <c r="L61" s="24"/>
    </row>
    <row r="62" spans="1:12" ht="12.75" x14ac:dyDescent="0.2">
      <c r="C62" s="87"/>
      <c r="D62" s="88" t="s">
        <v>66</v>
      </c>
      <c r="E62" s="88" t="s">
        <v>67</v>
      </c>
      <c r="F62" s="88" t="s">
        <v>68</v>
      </c>
      <c r="G62" s="88" t="s">
        <v>69</v>
      </c>
      <c r="H62" s="89" t="s">
        <v>70</v>
      </c>
    </row>
    <row r="63" spans="1:12" ht="12.75" x14ac:dyDescent="0.2">
      <c r="C63" s="90" t="s">
        <v>71</v>
      </c>
      <c r="D63" s="91">
        <f>'ССР   ВЛ'!D52+'ССР   ВЛ'!E52</f>
        <v>1725.4242554</v>
      </c>
      <c r="E63" s="91">
        <v>0</v>
      </c>
      <c r="F63" s="91">
        <f>'ССР   ВЛ'!G36*1.03</f>
        <v>29.183041500000002</v>
      </c>
      <c r="G63" s="91">
        <f>-F63+'ССР   ВЛ'!G52</f>
        <v>45.016790071428559</v>
      </c>
      <c r="H63" s="91">
        <f>D63+E63+F63+G63</f>
        <v>1799.6240869714286</v>
      </c>
    </row>
    <row r="64" spans="1:12" ht="12.75" x14ac:dyDescent="0.2">
      <c r="C64" s="90" t="s">
        <v>73</v>
      </c>
      <c r="D64" s="91">
        <f>'ССР  ЩУ'!D52+'ССР  ЩУ'!E52</f>
        <v>7.5653088000000004</v>
      </c>
      <c r="E64" s="91">
        <f>'ССР  ЩУ'!F52</f>
        <v>35.428745199999994</v>
      </c>
      <c r="F64" s="91">
        <v>0</v>
      </c>
      <c r="G64" s="91">
        <v>0</v>
      </c>
      <c r="H64" s="91">
        <f t="shared" ref="H64:H67" si="9">D64+E64+F64+G64</f>
        <v>42.994053999999991</v>
      </c>
    </row>
    <row r="65" spans="3:8" ht="12.75" x14ac:dyDescent="0.2">
      <c r="C65" s="90" t="s">
        <v>72</v>
      </c>
      <c r="D65" s="91">
        <f>'ССР   ЩР'!D52+'ССР   ЩР'!E52</f>
        <v>18.510593499999999</v>
      </c>
      <c r="E65" s="91">
        <f>'ССР   ЩР'!F52</f>
        <v>9.4475204999999995</v>
      </c>
      <c r="F65" s="91">
        <v>0</v>
      </c>
      <c r="G65" s="91">
        <f>'ССР   ЩР'!G52</f>
        <v>3.3957922857142857</v>
      </c>
      <c r="H65" s="91">
        <f t="shared" si="9"/>
        <v>31.353906285714285</v>
      </c>
    </row>
    <row r="66" spans="3:8" ht="12.75" x14ac:dyDescent="0.2">
      <c r="C66" s="90"/>
      <c r="D66" s="91"/>
      <c r="E66" s="91"/>
      <c r="F66" s="91"/>
      <c r="G66" s="91"/>
      <c r="H66" s="91">
        <f t="shared" si="9"/>
        <v>0</v>
      </c>
    </row>
    <row r="67" spans="3:8" ht="12.75" x14ac:dyDescent="0.2">
      <c r="C67" s="90"/>
      <c r="D67" s="91"/>
      <c r="E67" s="91"/>
      <c r="F67" s="91"/>
      <c r="G67" s="91"/>
      <c r="H67" s="91">
        <f t="shared" si="9"/>
        <v>0</v>
      </c>
    </row>
    <row r="68" spans="3:8" ht="12.75" x14ac:dyDescent="0.2">
      <c r="C68"/>
      <c r="D68" s="92"/>
      <c r="E68" s="92"/>
      <c r="F68" s="92"/>
      <c r="G68" s="92"/>
      <c r="H68" s="92"/>
    </row>
    <row r="69" spans="3:8" x14ac:dyDescent="0.2">
      <c r="C69"/>
      <c r="D69" s="93"/>
      <c r="E69" s="93"/>
      <c r="F69" s="93"/>
      <c r="G69" s="93"/>
      <c r="H69" s="93"/>
    </row>
    <row r="70" spans="3:8" ht="15.75" x14ac:dyDescent="0.25">
      <c r="C70"/>
      <c r="D70" s="93"/>
      <c r="E70" s="93"/>
      <c r="F70" s="93"/>
      <c r="G70" s="93"/>
      <c r="H70" s="94">
        <f>SUM(H63:H68)</f>
        <v>1873.9720472571428</v>
      </c>
    </row>
    <row r="71" spans="3:8" x14ac:dyDescent="0.2">
      <c r="C71" s="95"/>
      <c r="D71" s="95"/>
      <c r="E71" s="95"/>
      <c r="F71" s="95"/>
      <c r="G71" s="95"/>
      <c r="H71" s="95"/>
    </row>
  </sheetData>
  <mergeCells count="35">
    <mergeCell ref="B56:C56"/>
    <mergeCell ref="B48:C48"/>
    <mergeCell ref="A49:H49"/>
    <mergeCell ref="B51:C51"/>
    <mergeCell ref="B52:C52"/>
    <mergeCell ref="A53:H53"/>
    <mergeCell ref="B55:C55"/>
    <mergeCell ref="B47:C47"/>
    <mergeCell ref="H22:H23"/>
    <mergeCell ref="A25:H25"/>
    <mergeCell ref="B29:C29"/>
    <mergeCell ref="A30:H30"/>
    <mergeCell ref="B34:C34"/>
    <mergeCell ref="A35:H35"/>
    <mergeCell ref="B39:C39"/>
    <mergeCell ref="B40:C40"/>
    <mergeCell ref="A41:H41"/>
    <mergeCell ref="B44:C44"/>
    <mergeCell ref="A45:H45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16:G16"/>
    <mergeCell ref="C4:G4"/>
    <mergeCell ref="C5:G5"/>
    <mergeCell ref="C9:G9"/>
    <mergeCell ref="C10:G10"/>
    <mergeCell ref="B12:G12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2784B-B436-4873-BF9E-DA4B8B6B0177}">
  <sheetPr>
    <pageSetUpPr fitToPage="1"/>
  </sheetPr>
  <dimension ref="A1:M61"/>
  <sheetViews>
    <sheetView view="pageBreakPreview" topLeftCell="A31" zoomScale="90" zoomScaleNormal="90" zoomScaleSheetLayoutView="90" workbookViewId="0">
      <selection activeCell="G39" sqref="G39"/>
    </sheetView>
  </sheetViews>
  <sheetFormatPr defaultColWidth="12.796875" defaultRowHeight="11.25" x14ac:dyDescent="0.2"/>
  <cols>
    <col min="1" max="1" width="8.3984375" style="1" customWidth="1"/>
    <col min="2" max="2" width="31.19921875" style="1" customWidth="1"/>
    <col min="3" max="3" width="48" style="1" customWidth="1"/>
    <col min="4" max="8" width="27.796875" style="1" customWidth="1"/>
    <col min="9" max="9" width="17.59765625" style="18" customWidth="1"/>
    <col min="10" max="12" width="12.796875" style="18"/>
    <col min="13" max="16384" width="12.796875" style="1"/>
  </cols>
  <sheetData>
    <row r="1" spans="1:8" x14ac:dyDescent="0.2">
      <c r="H1" s="5" t="s">
        <v>3</v>
      </c>
    </row>
    <row r="2" spans="1:8" ht="12.75" customHeight="1" x14ac:dyDescent="0.2">
      <c r="A2" s="6"/>
      <c r="B2" s="6"/>
      <c r="C2" s="6"/>
      <c r="D2" s="6"/>
      <c r="E2" s="6"/>
      <c r="F2" s="6"/>
      <c r="G2" s="6"/>
      <c r="H2" s="7" t="s">
        <v>4</v>
      </c>
    </row>
    <row r="3" spans="1:8" ht="12.75" customHeight="1" x14ac:dyDescent="0.2">
      <c r="A3" s="6"/>
      <c r="B3" s="6"/>
      <c r="C3" s="6"/>
      <c r="D3" s="6"/>
      <c r="E3" s="6"/>
      <c r="F3" s="6"/>
      <c r="G3" s="6"/>
      <c r="H3" s="5"/>
    </row>
    <row r="4" spans="1:8" ht="14.25" customHeight="1" x14ac:dyDescent="0.2">
      <c r="A4" s="6"/>
      <c r="B4" s="6" t="s">
        <v>1</v>
      </c>
      <c r="C4" s="64" t="s">
        <v>51</v>
      </c>
      <c r="D4" s="64"/>
      <c r="E4" s="64"/>
      <c r="F4" s="64"/>
      <c r="G4" s="64"/>
      <c r="H4" s="6"/>
    </row>
    <row r="5" spans="1:8" ht="14.25" customHeight="1" x14ac:dyDescent="0.2">
      <c r="A5" s="6"/>
      <c r="B5" s="6"/>
      <c r="C5" s="65" t="s">
        <v>2</v>
      </c>
      <c r="D5" s="65"/>
      <c r="E5" s="65"/>
      <c r="F5" s="65"/>
      <c r="G5" s="65"/>
      <c r="H5" s="6"/>
    </row>
    <row r="6" spans="1:8" ht="27" customHeight="1" x14ac:dyDescent="0.2">
      <c r="A6" s="6"/>
      <c r="B6" s="6" t="s">
        <v>5</v>
      </c>
      <c r="C6" s="61"/>
      <c r="D6" s="61"/>
      <c r="E6" s="61"/>
      <c r="F6" s="61"/>
      <c r="G6" s="61"/>
      <c r="H6" s="6"/>
    </row>
    <row r="7" spans="1:8" x14ac:dyDescent="0.2">
      <c r="A7" s="6"/>
      <c r="B7" s="6"/>
      <c r="C7" s="61"/>
      <c r="D7" s="61"/>
      <c r="E7" s="61"/>
      <c r="F7" s="61"/>
      <c r="G7" s="61"/>
      <c r="H7" s="6"/>
    </row>
    <row r="8" spans="1:8" x14ac:dyDescent="0.2">
      <c r="A8" s="6"/>
      <c r="B8" s="8" t="str">
        <f>CONCATENATE("Сводный сметный расчет сметной стоимостью  ",H56," тыс.руб.")</f>
        <v>Сводный сметный расчет сметной стоимостью  2195,54138610514 тыс.руб.</v>
      </c>
      <c r="C8" s="61"/>
      <c r="D8" s="61"/>
      <c r="E8" s="61"/>
      <c r="F8" s="61"/>
      <c r="G8" s="61"/>
      <c r="H8" s="6"/>
    </row>
    <row r="9" spans="1:8" x14ac:dyDescent="0.2">
      <c r="A9" s="6"/>
      <c r="B9" s="6"/>
      <c r="C9" s="66"/>
      <c r="D9" s="66"/>
      <c r="E9" s="66"/>
      <c r="F9" s="66"/>
      <c r="G9" s="66"/>
      <c r="H9" s="6"/>
    </row>
    <row r="10" spans="1:8" ht="18" x14ac:dyDescent="0.25">
      <c r="A10" s="9"/>
      <c r="B10" s="9"/>
      <c r="C10" s="65" t="s">
        <v>6</v>
      </c>
      <c r="D10" s="65"/>
      <c r="E10" s="65"/>
      <c r="F10" s="65"/>
      <c r="G10" s="65"/>
      <c r="H10" s="9"/>
    </row>
    <row r="11" spans="1:8" ht="18" x14ac:dyDescent="0.25">
      <c r="A11" s="9"/>
      <c r="B11" s="9"/>
      <c r="C11" s="61"/>
      <c r="D11" s="61"/>
      <c r="E11" s="61"/>
      <c r="F11" s="61"/>
      <c r="G11" s="61"/>
      <c r="H11" s="9"/>
    </row>
    <row r="12" spans="1:8" ht="18" x14ac:dyDescent="0.25">
      <c r="A12" s="9"/>
      <c r="B12" s="67" t="s">
        <v>7</v>
      </c>
      <c r="C12" s="67"/>
      <c r="D12" s="67"/>
      <c r="E12" s="67"/>
      <c r="F12" s="67"/>
      <c r="G12" s="67"/>
      <c r="H12" s="9"/>
    </row>
    <row r="13" spans="1:8" ht="18" x14ac:dyDescent="0.25">
      <c r="A13" s="9"/>
      <c r="B13" s="9"/>
      <c r="C13" s="61"/>
      <c r="D13" s="61"/>
      <c r="E13" s="61"/>
      <c r="F13" s="61"/>
      <c r="G13" s="61"/>
      <c r="H13" s="9"/>
    </row>
    <row r="14" spans="1:8" ht="18" x14ac:dyDescent="0.25">
      <c r="A14" s="9"/>
      <c r="B14" s="9"/>
      <c r="C14" s="61"/>
      <c r="D14" s="61"/>
      <c r="E14" s="61"/>
      <c r="F14" s="61"/>
      <c r="G14" s="61"/>
      <c r="H14" s="9"/>
    </row>
    <row r="15" spans="1:8" ht="9.75" customHeight="1" x14ac:dyDescent="0.25">
      <c r="A15" s="9"/>
      <c r="B15" s="9"/>
      <c r="C15" s="61"/>
      <c r="D15" s="61"/>
      <c r="E15" s="61"/>
      <c r="F15" s="61"/>
      <c r="G15" s="61"/>
      <c r="H15" s="9"/>
    </row>
    <row r="16" spans="1:8" ht="21" customHeight="1" x14ac:dyDescent="0.2">
      <c r="A16" s="60"/>
      <c r="B16" s="62" t="s">
        <v>62</v>
      </c>
      <c r="C16" s="63"/>
      <c r="D16" s="63"/>
      <c r="E16" s="63"/>
      <c r="F16" s="63"/>
      <c r="G16" s="63"/>
      <c r="H16" s="60"/>
    </row>
    <row r="17" spans="1:13" x14ac:dyDescent="0.2">
      <c r="A17" s="10"/>
      <c r="B17" s="68" t="s">
        <v>8</v>
      </c>
      <c r="C17" s="68"/>
      <c r="D17" s="68"/>
      <c r="E17" s="68"/>
      <c r="F17" s="68"/>
      <c r="G17" s="68"/>
      <c r="H17" s="10"/>
    </row>
    <row r="18" spans="1:13" x14ac:dyDescent="0.2">
      <c r="A18" s="6"/>
      <c r="B18" s="6"/>
      <c r="C18" s="6"/>
      <c r="D18" s="11"/>
      <c r="E18" s="11"/>
      <c r="F18" s="11"/>
      <c r="G18" s="12"/>
      <c r="H18" s="12"/>
    </row>
    <row r="19" spans="1:13" x14ac:dyDescent="0.2">
      <c r="A19" s="13"/>
      <c r="B19" s="69" t="s">
        <v>26</v>
      </c>
      <c r="C19" s="69"/>
      <c r="D19" s="69"/>
      <c r="E19" s="69"/>
      <c r="F19" s="69"/>
      <c r="G19" s="69"/>
      <c r="H19" s="69"/>
    </row>
    <row r="20" spans="1:13" x14ac:dyDescent="0.2">
      <c r="A20" s="6"/>
      <c r="B20" s="6"/>
      <c r="C20" s="6"/>
      <c r="D20" s="61"/>
      <c r="E20" s="61"/>
      <c r="F20" s="61"/>
      <c r="G20" s="61"/>
      <c r="H20" s="61"/>
    </row>
    <row r="21" spans="1:13" x14ac:dyDescent="0.2">
      <c r="A21" s="70" t="s">
        <v>0</v>
      </c>
      <c r="B21" s="70" t="s">
        <v>9</v>
      </c>
      <c r="C21" s="70" t="s">
        <v>10</v>
      </c>
      <c r="D21" s="73" t="s">
        <v>11</v>
      </c>
      <c r="E21" s="74"/>
      <c r="F21" s="74"/>
      <c r="G21" s="74"/>
      <c r="H21" s="75"/>
    </row>
    <row r="22" spans="1:13" x14ac:dyDescent="0.2">
      <c r="A22" s="71"/>
      <c r="B22" s="71"/>
      <c r="C22" s="71"/>
      <c r="D22" s="70" t="s">
        <v>12</v>
      </c>
      <c r="E22" s="70" t="s">
        <v>13</v>
      </c>
      <c r="F22" s="70" t="s">
        <v>14</v>
      </c>
      <c r="G22" s="70" t="s">
        <v>15</v>
      </c>
      <c r="H22" s="70" t="s">
        <v>16</v>
      </c>
    </row>
    <row r="23" spans="1:13" ht="65.25" customHeight="1" x14ac:dyDescent="0.2">
      <c r="A23" s="72"/>
      <c r="B23" s="72"/>
      <c r="C23" s="72"/>
      <c r="D23" s="72"/>
      <c r="E23" s="72"/>
      <c r="F23" s="72"/>
      <c r="G23" s="72"/>
      <c r="H23" s="72"/>
    </row>
    <row r="24" spans="1:13" ht="15.7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9"/>
      <c r="J24" s="20">
        <v>4</v>
      </c>
      <c r="K24" s="19" t="s">
        <v>45</v>
      </c>
      <c r="L24" s="28"/>
      <c r="M24" s="16"/>
    </row>
    <row r="25" spans="1:13" s="2" customFormat="1" ht="15.75" x14ac:dyDescent="0.25">
      <c r="A25" s="78" t="s">
        <v>27</v>
      </c>
      <c r="B25" s="79"/>
      <c r="C25" s="79"/>
      <c r="D25" s="79"/>
      <c r="E25" s="79"/>
      <c r="F25" s="79"/>
      <c r="G25" s="79"/>
      <c r="H25" s="80"/>
      <c r="I25" s="20">
        <f>SUM(I26:I33,J36:J36,)</f>
        <v>315.22599999999994</v>
      </c>
      <c r="J25" s="20">
        <f>ROUNDUP(I25/8/J24,2)</f>
        <v>9.86</v>
      </c>
      <c r="K25" s="19" t="s">
        <v>46</v>
      </c>
      <c r="L25" s="23"/>
      <c r="M25" s="17"/>
    </row>
    <row r="26" spans="1:13" s="15" customFormat="1" ht="33" customHeight="1" x14ac:dyDescent="0.2">
      <c r="A26" s="38">
        <v>1</v>
      </c>
      <c r="B26" s="57" t="s">
        <v>28</v>
      </c>
      <c r="C26" s="58" t="s">
        <v>63</v>
      </c>
      <c r="D26" s="59">
        <v>12.346500000000001</v>
      </c>
      <c r="E26" s="59">
        <v>0</v>
      </c>
      <c r="F26" s="59">
        <v>0</v>
      </c>
      <c r="G26" s="59">
        <v>0</v>
      </c>
      <c r="H26" s="59">
        <v>12.346500000000001</v>
      </c>
      <c r="I26" s="31">
        <v>5.8</v>
      </c>
      <c r="J26" s="21"/>
      <c r="K26" s="21"/>
      <c r="L26" s="21"/>
      <c r="M26"/>
    </row>
    <row r="27" spans="1:13" s="15" customFormat="1" ht="37.5" customHeight="1" x14ac:dyDescent="0.2">
      <c r="A27" s="38">
        <v>2</v>
      </c>
      <c r="B27" s="57" t="s">
        <v>29</v>
      </c>
      <c r="C27" s="58" t="s">
        <v>63</v>
      </c>
      <c r="D27" s="59">
        <v>208.10701</v>
      </c>
      <c r="E27" s="59">
        <v>0</v>
      </c>
      <c r="F27" s="59">
        <v>0</v>
      </c>
      <c r="G27" s="59">
        <v>0</v>
      </c>
      <c r="H27" s="59">
        <v>208.10701</v>
      </c>
      <c r="I27" s="31">
        <v>60.05</v>
      </c>
      <c r="J27" s="21"/>
      <c r="K27" s="21"/>
      <c r="L27" s="21"/>
      <c r="M27"/>
    </row>
    <row r="28" spans="1:13" s="15" customFormat="1" x14ac:dyDescent="0.15">
      <c r="A28" s="41">
        <v>3</v>
      </c>
      <c r="B28" s="57" t="s">
        <v>61</v>
      </c>
      <c r="C28" s="56" t="s">
        <v>56</v>
      </c>
      <c r="D28" s="55">
        <v>0</v>
      </c>
      <c r="E28" s="55">
        <v>0</v>
      </c>
      <c r="F28" s="55">
        <v>0</v>
      </c>
      <c r="G28" s="55">
        <v>14.03365</v>
      </c>
      <c r="H28" s="55">
        <v>14.03365</v>
      </c>
      <c r="I28" s="22"/>
      <c r="J28" s="23"/>
      <c r="K28" s="21"/>
      <c r="L28" s="21"/>
      <c r="M28"/>
    </row>
    <row r="29" spans="1:13" s="37" customFormat="1" ht="14.25" customHeight="1" x14ac:dyDescent="0.15">
      <c r="A29" s="42"/>
      <c r="B29" s="76" t="s">
        <v>30</v>
      </c>
      <c r="C29" s="77"/>
      <c r="D29" s="43">
        <f>SUM(D26:D28)</f>
        <v>220.45350999999999</v>
      </c>
      <c r="E29" s="43">
        <f>SUM(E26:E28)</f>
        <v>0</v>
      </c>
      <c r="F29" s="43">
        <f>SUM(F26:F28)</f>
        <v>0</v>
      </c>
      <c r="G29" s="43">
        <f>SUM(G26:G28)</f>
        <v>14.03365</v>
      </c>
      <c r="H29" s="43">
        <f>SUM(H26:H28)</f>
        <v>234.48715999999999</v>
      </c>
      <c r="I29" s="34"/>
      <c r="J29" s="35"/>
      <c r="K29" s="32"/>
      <c r="L29" s="32"/>
      <c r="M29" s="36"/>
    </row>
    <row r="30" spans="1:13" s="2" customFormat="1" ht="14.25" x14ac:dyDescent="0.2">
      <c r="A30" s="78" t="s">
        <v>17</v>
      </c>
      <c r="B30" s="79"/>
      <c r="C30" s="79"/>
      <c r="D30" s="79"/>
      <c r="E30" s="79"/>
      <c r="F30" s="79"/>
      <c r="G30" s="79"/>
      <c r="H30" s="80"/>
      <c r="I30" s="24"/>
      <c r="J30" s="24"/>
      <c r="K30" s="24"/>
      <c r="L30" s="24"/>
    </row>
    <row r="31" spans="1:13" s="15" customFormat="1" x14ac:dyDescent="0.15">
      <c r="A31" s="41">
        <f>IF(H31=0,0,MAX($A$19:A30)+1)</f>
        <v>4</v>
      </c>
      <c r="B31" s="39" t="s">
        <v>31</v>
      </c>
      <c r="C31" s="40" t="s">
        <v>47</v>
      </c>
      <c r="D31" s="59">
        <v>1450.0835199999999</v>
      </c>
      <c r="E31" s="59">
        <v>4.6321500000000002</v>
      </c>
      <c r="F31" s="59">
        <v>0</v>
      </c>
      <c r="G31" s="59">
        <v>0</v>
      </c>
      <c r="H31" s="59">
        <v>1454.71567</v>
      </c>
      <c r="I31" s="25">
        <v>238.44</v>
      </c>
      <c r="J31" s="21"/>
      <c r="K31" s="21"/>
      <c r="L31" s="21"/>
    </row>
    <row r="32" spans="1:13" s="15" customFormat="1" x14ac:dyDescent="0.15">
      <c r="A32" s="41">
        <f>IF(H32=0,0,MAX($A$19:A31)+1)</f>
        <v>0</v>
      </c>
      <c r="B32" s="39" t="s">
        <v>59</v>
      </c>
      <c r="C32" s="40" t="s">
        <v>57</v>
      </c>
      <c r="D32" s="59"/>
      <c r="E32" s="59"/>
      <c r="F32" s="59"/>
      <c r="G32" s="59"/>
      <c r="H32" s="59"/>
      <c r="I32" s="25"/>
      <c r="J32" s="21"/>
      <c r="K32" s="21"/>
      <c r="L32" s="21"/>
    </row>
    <row r="33" spans="1:12" s="15" customFormat="1" x14ac:dyDescent="0.15">
      <c r="A33" s="41">
        <f>IF(H33=0,0,MAX($A$19:A32)+1)</f>
        <v>0</v>
      </c>
      <c r="B33" s="39" t="s">
        <v>60</v>
      </c>
      <c r="C33" s="40" t="s">
        <v>58</v>
      </c>
      <c r="D33" s="59"/>
      <c r="E33" s="59"/>
      <c r="F33" s="59"/>
      <c r="G33" s="59"/>
      <c r="H33" s="59"/>
      <c r="I33" s="25"/>
      <c r="J33" s="21"/>
      <c r="K33" s="21"/>
      <c r="L33" s="21"/>
    </row>
    <row r="34" spans="1:12" s="2" customFormat="1" ht="14.25" x14ac:dyDescent="0.2">
      <c r="A34" s="4"/>
      <c r="B34" s="76" t="s">
        <v>18</v>
      </c>
      <c r="C34" s="77"/>
      <c r="D34" s="29">
        <f>SUM(D31:D33)</f>
        <v>1450.0835199999999</v>
      </c>
      <c r="E34" s="29">
        <f>SUM(E31:E33)</f>
        <v>4.6321500000000002</v>
      </c>
      <c r="F34" s="29">
        <f>SUM(F31:F33)</f>
        <v>0</v>
      </c>
      <c r="G34" s="29">
        <f>SUM(G31:G33)</f>
        <v>0</v>
      </c>
      <c r="H34" s="29">
        <f>SUM(H31:H33)</f>
        <v>1454.71567</v>
      </c>
      <c r="I34" s="24"/>
      <c r="J34" s="24"/>
      <c r="K34" s="24"/>
      <c r="L34" s="24"/>
    </row>
    <row r="35" spans="1:12" s="2" customFormat="1" ht="14.25" x14ac:dyDescent="0.2">
      <c r="A35" s="78" t="s">
        <v>19</v>
      </c>
      <c r="B35" s="79"/>
      <c r="C35" s="79"/>
      <c r="D35" s="79"/>
      <c r="E35" s="79"/>
      <c r="F35" s="79"/>
      <c r="G35" s="79"/>
      <c r="H35" s="80"/>
      <c r="I35" s="24"/>
      <c r="J35" s="24"/>
      <c r="K35" s="24"/>
      <c r="L35" s="24"/>
    </row>
    <row r="36" spans="1:12" s="15" customFormat="1" x14ac:dyDescent="0.15">
      <c r="A36" s="44">
        <f>IF(H36=0,0,MAX($A$19:A35)+1)</f>
        <v>5</v>
      </c>
      <c r="B36" s="39" t="s">
        <v>32</v>
      </c>
      <c r="C36" s="40" t="s">
        <v>55</v>
      </c>
      <c r="D36" s="59">
        <v>0</v>
      </c>
      <c r="E36" s="59">
        <v>0</v>
      </c>
      <c r="F36" s="59">
        <v>0</v>
      </c>
      <c r="G36" s="59">
        <v>28.33305</v>
      </c>
      <c r="H36" s="59">
        <v>28.33305</v>
      </c>
      <c r="I36" s="25">
        <v>13.67</v>
      </c>
      <c r="J36" s="23">
        <f>I36*0.8</f>
        <v>10.936</v>
      </c>
      <c r="K36" s="21">
        <f>(I26+I31+J36+I27)/$J$24/8</f>
        <v>9.8508125</v>
      </c>
      <c r="L36" s="21">
        <v>9</v>
      </c>
    </row>
    <row r="37" spans="1:12" s="15" customFormat="1" ht="52.5" customHeight="1" x14ac:dyDescent="0.15">
      <c r="A37" s="44">
        <f>IF(H37=0,0,MAX($A$19:A36)+1)</f>
        <v>6</v>
      </c>
      <c r="B37" s="45" t="s">
        <v>33</v>
      </c>
      <c r="C37" s="46" t="str">
        <f>CONCATENATE("Доставка рабочих к месту работы (работы на ВЛ-0,4 кВ) (",$I$39,")км/49км/ч*2р*",L36,"д*",CONCATENATE("(",J39,"+",J40,")"),"/1000*1маш.")</f>
        <v>Доставка рабочих к месту работы (работы на ВЛ-0,4 кВ) (35)км/49км/ч*2р*9д*(1391,97+683,04)/1000*1маш.</v>
      </c>
      <c r="D37" s="47">
        <v>0</v>
      </c>
      <c r="E37" s="47">
        <v>0</v>
      </c>
      <c r="F37" s="47">
        <v>0</v>
      </c>
      <c r="G37" s="47">
        <f>'ССР  '!G37</f>
        <v>29.671971428571425</v>
      </c>
      <c r="H37" s="47">
        <f>G37</f>
        <v>29.671971428571425</v>
      </c>
      <c r="I37" s="21"/>
      <c r="J37" s="21"/>
      <c r="K37" s="21">
        <f>(I32+J37+I33)/$J$24/8</f>
        <v>0</v>
      </c>
      <c r="L37" s="21">
        <f>ROUNDUP(K37,0)</f>
        <v>0</v>
      </c>
    </row>
    <row r="38" spans="1:12" s="15" customFormat="1" ht="61.5" customHeight="1" x14ac:dyDescent="0.15">
      <c r="A38" s="44">
        <f>IF(H38=0,0,MAX($A$19:A37)+1)</f>
        <v>0</v>
      </c>
      <c r="B38" s="45" t="s">
        <v>33</v>
      </c>
      <c r="C38" s="46" t="str">
        <f>CONCATENATE("Доставка рабочих к месту работы (работы на ЩР) (",$I$39,")км/49км/ч*2р*",L37,"д*",CONCATENATE("(",J39,"+",J40,")"),"/1000*1маш.")</f>
        <v>Доставка рабочих к месту работы (работы на ЩР) (35)км/49км/ч*2р*0д*(1391,97+683,04)/1000*1маш.</v>
      </c>
      <c r="D38" s="47"/>
      <c r="E38" s="47"/>
      <c r="F38" s="47"/>
      <c r="G38" s="47"/>
      <c r="H38" s="47"/>
      <c r="I38" s="21"/>
      <c r="J38" s="21"/>
      <c r="K38" s="21"/>
      <c r="L38" s="21"/>
    </row>
    <row r="39" spans="1:12" s="2" customFormat="1" ht="14.25" x14ac:dyDescent="0.2">
      <c r="A39" s="4"/>
      <c r="B39" s="76" t="s">
        <v>20</v>
      </c>
      <c r="C39" s="77"/>
      <c r="D39" s="29">
        <f>SUM(D36:D38)</f>
        <v>0</v>
      </c>
      <c r="E39" s="29">
        <f>SUM(E36:E38)</f>
        <v>0</v>
      </c>
      <c r="F39" s="29">
        <f>SUM(F36:F38)</f>
        <v>0</v>
      </c>
      <c r="G39" s="29">
        <f>SUM(G36:G38)</f>
        <v>58.005021428571425</v>
      </c>
      <c r="H39" s="29">
        <f>SUM(H36:H38)</f>
        <v>58.005021428571425</v>
      </c>
      <c r="I39" s="26">
        <v>35</v>
      </c>
      <c r="J39" s="26">
        <v>1391.97</v>
      </c>
      <c r="K39" s="24"/>
      <c r="L39" s="24"/>
    </row>
    <row r="40" spans="1:12" s="2" customFormat="1" ht="14.25" x14ac:dyDescent="0.2">
      <c r="A40" s="4"/>
      <c r="B40" s="81" t="s">
        <v>21</v>
      </c>
      <c r="C40" s="82"/>
      <c r="D40" s="29">
        <f>D39+D34+D29</f>
        <v>1670.53703</v>
      </c>
      <c r="E40" s="29">
        <f>E39+E34+E29</f>
        <v>4.6321500000000002</v>
      </c>
      <c r="F40" s="29">
        <f>F39+F34+F29</f>
        <v>0</v>
      </c>
      <c r="G40" s="29">
        <f>G39+G34+G29</f>
        <v>72.038671428571419</v>
      </c>
      <c r="H40" s="29">
        <f>G40+F40+E40+D40</f>
        <v>1747.2078514285713</v>
      </c>
      <c r="I40" s="27"/>
      <c r="J40" s="26">
        <v>683.04</v>
      </c>
      <c r="K40" s="24"/>
      <c r="L40" s="24"/>
    </row>
    <row r="41" spans="1:12" s="15" customFormat="1" ht="12.75" x14ac:dyDescent="0.2">
      <c r="A41" s="78" t="s">
        <v>34</v>
      </c>
      <c r="B41" s="79"/>
      <c r="C41" s="79"/>
      <c r="D41" s="79"/>
      <c r="E41" s="79"/>
      <c r="F41" s="79"/>
      <c r="G41" s="79"/>
      <c r="H41" s="80"/>
      <c r="I41" s="27"/>
      <c r="J41" s="26">
        <f>J39+J40</f>
        <v>2075.0100000000002</v>
      </c>
      <c r="K41" s="21"/>
      <c r="L41" s="21"/>
    </row>
    <row r="42" spans="1:12" s="15" customFormat="1" ht="33.75" x14ac:dyDescent="0.15">
      <c r="A42" s="44">
        <f>IF(H42=0,0,MAX($A$19:A41)+1)</f>
        <v>0</v>
      </c>
      <c r="B42" s="48" t="s">
        <v>35</v>
      </c>
      <c r="C42" s="49" t="s">
        <v>36</v>
      </c>
      <c r="D42" s="47"/>
      <c r="E42" s="47"/>
      <c r="F42" s="47"/>
      <c r="G42" s="47"/>
      <c r="H42" s="47"/>
      <c r="I42" s="21"/>
      <c r="J42" s="21"/>
      <c r="K42" s="21"/>
      <c r="L42" s="21"/>
    </row>
    <row r="43" spans="1:12" s="15" customFormat="1" ht="22.5" x14ac:dyDescent="0.15">
      <c r="A43" s="44">
        <f>IF(H43=0,0,MAX($A$19:A42)+1)</f>
        <v>0</v>
      </c>
      <c r="B43" s="48" t="s">
        <v>37</v>
      </c>
      <c r="C43" s="49" t="s">
        <v>38</v>
      </c>
      <c r="D43" s="47"/>
      <c r="E43" s="47"/>
      <c r="F43" s="47"/>
      <c r="G43" s="47"/>
      <c r="H43" s="47"/>
      <c r="I43" s="21"/>
      <c r="J43" s="21"/>
      <c r="K43" s="21"/>
      <c r="L43" s="21"/>
    </row>
    <row r="44" spans="1:12" s="33" customFormat="1" ht="25.5" customHeight="1" x14ac:dyDescent="0.15">
      <c r="A44" s="42"/>
      <c r="B44" s="76" t="s">
        <v>39</v>
      </c>
      <c r="C44" s="77"/>
      <c r="D44" s="43">
        <f>D42</f>
        <v>0</v>
      </c>
      <c r="E44" s="43">
        <f>E42</f>
        <v>0</v>
      </c>
      <c r="F44" s="43">
        <f>F42</f>
        <v>0</v>
      </c>
      <c r="G44" s="43">
        <f>G42+G43</f>
        <v>0</v>
      </c>
      <c r="H44" s="43">
        <f>SUM(D44:G44)</f>
        <v>0</v>
      </c>
      <c r="I44" s="32"/>
      <c r="J44" s="32"/>
      <c r="K44" s="32"/>
      <c r="L44" s="32"/>
    </row>
    <row r="45" spans="1:12" s="15" customFormat="1" ht="51" customHeight="1" x14ac:dyDescent="0.15">
      <c r="A45" s="78" t="s">
        <v>52</v>
      </c>
      <c r="B45" s="79"/>
      <c r="C45" s="79"/>
      <c r="D45" s="79"/>
      <c r="E45" s="79"/>
      <c r="F45" s="79"/>
      <c r="G45" s="79"/>
      <c r="H45" s="80"/>
      <c r="I45" s="21"/>
      <c r="J45" s="21"/>
      <c r="K45" s="21"/>
      <c r="L45" s="21"/>
    </row>
    <row r="46" spans="1:12" s="15" customFormat="1" x14ac:dyDescent="0.15">
      <c r="A46" s="44">
        <f>IF(H46=0,0,MAX($A$19:A45)+1)</f>
        <v>0</v>
      </c>
      <c r="B46" s="45" t="s">
        <v>48</v>
      </c>
      <c r="C46" s="49" t="s">
        <v>40</v>
      </c>
      <c r="D46" s="47"/>
      <c r="E46" s="47"/>
      <c r="F46" s="47"/>
      <c r="G46" s="47"/>
      <c r="H46" s="47"/>
      <c r="I46" s="21"/>
      <c r="J46" s="21"/>
      <c r="K46" s="21"/>
      <c r="L46" s="21"/>
    </row>
    <row r="47" spans="1:12" s="33" customFormat="1" ht="107.25" customHeight="1" x14ac:dyDescent="0.15">
      <c r="A47" s="42"/>
      <c r="B47" s="76" t="s">
        <v>53</v>
      </c>
      <c r="C47" s="77"/>
      <c r="D47" s="43">
        <f t="shared" ref="D47:F47" si="0">SUM(D46)</f>
        <v>0</v>
      </c>
      <c r="E47" s="43">
        <f t="shared" si="0"/>
        <v>0</v>
      </c>
      <c r="F47" s="43">
        <f t="shared" si="0"/>
        <v>0</v>
      </c>
      <c r="G47" s="43">
        <f>SUM(G46)</f>
        <v>0</v>
      </c>
      <c r="H47" s="43">
        <f>SUM(H46)</f>
        <v>0</v>
      </c>
      <c r="I47" s="32"/>
      <c r="J47" s="32"/>
      <c r="K47" s="32"/>
      <c r="L47" s="32"/>
    </row>
    <row r="48" spans="1:12" s="2" customFormat="1" ht="14.25" x14ac:dyDescent="0.2">
      <c r="A48" s="4"/>
      <c r="B48" s="81" t="s">
        <v>41</v>
      </c>
      <c r="C48" s="82"/>
      <c r="D48" s="29">
        <f>D47+D44+D40</f>
        <v>1670.53703</v>
      </c>
      <c r="E48" s="29">
        <f t="shared" ref="E48:G48" si="1">E47+E44+E40</f>
        <v>4.6321500000000002</v>
      </c>
      <c r="F48" s="29">
        <f t="shared" si="1"/>
        <v>0</v>
      </c>
      <c r="G48" s="29">
        <f t="shared" si="1"/>
        <v>72.038671428571419</v>
      </c>
      <c r="H48" s="29">
        <f>G48+F48+E48+D48</f>
        <v>1747.2078514285713</v>
      </c>
      <c r="I48" s="24"/>
      <c r="J48" s="24"/>
      <c r="K48" s="24"/>
      <c r="L48" s="24"/>
    </row>
    <row r="49" spans="1:12" s="2" customFormat="1" ht="14.25" x14ac:dyDescent="0.2">
      <c r="A49" s="78" t="s">
        <v>22</v>
      </c>
      <c r="B49" s="79"/>
      <c r="C49" s="79"/>
      <c r="D49" s="79"/>
      <c r="E49" s="79"/>
      <c r="F49" s="79"/>
      <c r="G49" s="79"/>
      <c r="H49" s="80"/>
      <c r="I49" s="24"/>
      <c r="J49" s="24"/>
      <c r="K49" s="24"/>
      <c r="L49" s="24"/>
    </row>
    <row r="50" spans="1:12" s="2" customFormat="1" ht="22.5" x14ac:dyDescent="0.2">
      <c r="A50" s="44">
        <v>16</v>
      </c>
      <c r="B50" s="48" t="s">
        <v>54</v>
      </c>
      <c r="C50" s="40" t="s">
        <v>42</v>
      </c>
      <c r="D50" s="47">
        <f>D48*3%</f>
        <v>50.116110899999995</v>
      </c>
      <c r="E50" s="47">
        <f t="shared" ref="E50:H50" si="2">E48*3%</f>
        <v>0.13896449999999999</v>
      </c>
      <c r="F50" s="47">
        <f t="shared" si="2"/>
        <v>0</v>
      </c>
      <c r="G50" s="47">
        <f t="shared" si="2"/>
        <v>2.1611601428571423</v>
      </c>
      <c r="H50" s="47">
        <f t="shared" si="2"/>
        <v>52.416235542857137</v>
      </c>
      <c r="I50" s="24"/>
      <c r="J50" s="24"/>
      <c r="K50" s="24"/>
      <c r="L50" s="24"/>
    </row>
    <row r="51" spans="1:12" s="2" customFormat="1" ht="14.25" x14ac:dyDescent="0.2">
      <c r="A51" s="50"/>
      <c r="B51" s="83" t="s">
        <v>49</v>
      </c>
      <c r="C51" s="84"/>
      <c r="D51" s="51">
        <f>D50</f>
        <v>50.116110899999995</v>
      </c>
      <c r="E51" s="51">
        <f t="shared" ref="E51:H51" si="3">E50</f>
        <v>0.13896449999999999</v>
      </c>
      <c r="F51" s="51">
        <f t="shared" si="3"/>
        <v>0</v>
      </c>
      <c r="G51" s="51">
        <f t="shared" si="3"/>
        <v>2.1611601428571423</v>
      </c>
      <c r="H51" s="51">
        <f t="shared" si="3"/>
        <v>52.416235542857137</v>
      </c>
      <c r="I51" s="24"/>
      <c r="J51" s="24"/>
      <c r="K51" s="24"/>
      <c r="L51" s="24"/>
    </row>
    <row r="52" spans="1:12" s="2" customFormat="1" ht="14.25" x14ac:dyDescent="0.2">
      <c r="A52" s="50"/>
      <c r="B52" s="85" t="s">
        <v>50</v>
      </c>
      <c r="C52" s="86"/>
      <c r="D52" s="51">
        <f>D51+D48</f>
        <v>1720.6531408999999</v>
      </c>
      <c r="E52" s="51">
        <f t="shared" ref="E52:H52" si="4">E51+E48</f>
        <v>4.7711145000000004</v>
      </c>
      <c r="F52" s="51">
        <f t="shared" si="4"/>
        <v>0</v>
      </c>
      <c r="G52" s="51">
        <f t="shared" si="4"/>
        <v>74.199831571428561</v>
      </c>
      <c r="H52" s="51">
        <f t="shared" si="4"/>
        <v>1799.6240869714284</v>
      </c>
      <c r="I52" s="30" t="e">
        <f>#REF!+#REF!+#REF!+#REF!</f>
        <v>#REF!</v>
      </c>
      <c r="J52" s="24"/>
      <c r="K52" s="24"/>
      <c r="L52" s="24"/>
    </row>
    <row r="53" spans="1:12" s="2" customFormat="1" ht="14.25" x14ac:dyDescent="0.2">
      <c r="A53" s="78" t="s">
        <v>23</v>
      </c>
      <c r="B53" s="79"/>
      <c r="C53" s="79"/>
      <c r="D53" s="79"/>
      <c r="E53" s="79"/>
      <c r="F53" s="79"/>
      <c r="G53" s="79"/>
      <c r="H53" s="80"/>
      <c r="I53" s="30"/>
      <c r="J53" s="24"/>
      <c r="K53" s="24"/>
      <c r="L53" s="24"/>
    </row>
    <row r="54" spans="1:12" s="2" customFormat="1" ht="14.25" x14ac:dyDescent="0.2">
      <c r="A54" s="44">
        <v>17</v>
      </c>
      <c r="B54" s="3" t="s">
        <v>43</v>
      </c>
      <c r="C54" s="52" t="s">
        <v>44</v>
      </c>
      <c r="D54" s="47">
        <f>D52*0.22</f>
        <v>378.54369099799999</v>
      </c>
      <c r="E54" s="47">
        <f t="shared" ref="E54:G54" si="5">E52*0.22</f>
        <v>1.0496451900000001</v>
      </c>
      <c r="F54" s="47">
        <f t="shared" si="5"/>
        <v>0</v>
      </c>
      <c r="G54" s="47">
        <f t="shared" si="5"/>
        <v>16.323962945714282</v>
      </c>
      <c r="H54" s="47">
        <f>D54+E54+F54+G54</f>
        <v>395.91729913371427</v>
      </c>
      <c r="I54" s="30"/>
      <c r="J54" s="24"/>
      <c r="K54" s="24"/>
      <c r="L54" s="24"/>
    </row>
    <row r="55" spans="1:12" s="2" customFormat="1" ht="14.25" x14ac:dyDescent="0.2">
      <c r="A55" s="4"/>
      <c r="B55" s="76" t="s">
        <v>24</v>
      </c>
      <c r="C55" s="77"/>
      <c r="D55" s="29">
        <f>D54</f>
        <v>378.54369099799999</v>
      </c>
      <c r="E55" s="29">
        <f t="shared" ref="E55:G55" si="6">E54</f>
        <v>1.0496451900000001</v>
      </c>
      <c r="F55" s="29">
        <f t="shared" si="6"/>
        <v>0</v>
      </c>
      <c r="G55" s="29">
        <f t="shared" si="6"/>
        <v>16.323962945714282</v>
      </c>
      <c r="H55" s="43">
        <f t="shared" ref="H55:H56" si="7">D55+E55+F55+G55</f>
        <v>395.91729913371427</v>
      </c>
      <c r="I55" s="30"/>
      <c r="J55" s="24"/>
      <c r="K55" s="24"/>
      <c r="L55" s="24"/>
    </row>
    <row r="56" spans="1:12" s="2" customFormat="1" ht="14.25" x14ac:dyDescent="0.2">
      <c r="A56" s="4"/>
      <c r="B56" s="81" t="s">
        <v>25</v>
      </c>
      <c r="C56" s="82"/>
      <c r="D56" s="29">
        <f>D55+D52</f>
        <v>2099.1968318979998</v>
      </c>
      <c r="E56" s="29">
        <f t="shared" ref="E56:G56" si="8">E55+E52</f>
        <v>5.8207596900000009</v>
      </c>
      <c r="F56" s="29">
        <f t="shared" si="8"/>
        <v>0</v>
      </c>
      <c r="G56" s="29">
        <f t="shared" si="8"/>
        <v>90.523794517142846</v>
      </c>
      <c r="H56" s="43">
        <f t="shared" si="7"/>
        <v>2195.5413861051429</v>
      </c>
      <c r="I56" s="30"/>
      <c r="J56" s="24"/>
      <c r="K56" s="24"/>
      <c r="L56" s="24"/>
    </row>
    <row r="57" spans="1:12" s="2" customFormat="1" ht="14.25" x14ac:dyDescent="0.2">
      <c r="A57" s="1"/>
      <c r="B57" s="1"/>
      <c r="C57" s="1"/>
      <c r="D57" s="1"/>
      <c r="E57" s="1"/>
      <c r="F57" s="1"/>
      <c r="G57" s="1"/>
      <c r="H57" s="1"/>
      <c r="I57" s="24"/>
      <c r="J57" s="24"/>
      <c r="K57" s="24"/>
      <c r="L57" s="24"/>
    </row>
    <row r="58" spans="1:12" s="2" customFormat="1" ht="14.25" x14ac:dyDescent="0.2">
      <c r="A58" s="1"/>
      <c r="B58" s="1"/>
      <c r="C58" s="1"/>
      <c r="D58" s="1"/>
      <c r="E58" s="1"/>
      <c r="F58" s="1"/>
      <c r="G58" s="1"/>
      <c r="H58" s="1"/>
      <c r="I58" s="24"/>
      <c r="J58" s="24"/>
      <c r="K58" s="24"/>
      <c r="L58" s="24"/>
    </row>
    <row r="59" spans="1:12" s="2" customFormat="1" ht="14.25" x14ac:dyDescent="0.2">
      <c r="A59" s="1"/>
      <c r="B59" s="1"/>
      <c r="C59" s="1"/>
      <c r="D59" s="1"/>
      <c r="E59" s="1"/>
      <c r="F59" s="1"/>
      <c r="G59" s="1"/>
      <c r="H59" s="1"/>
      <c r="I59" s="24"/>
      <c r="J59" s="24"/>
      <c r="K59" s="24"/>
      <c r="L59" s="24"/>
    </row>
    <row r="60" spans="1:12" s="2" customFormat="1" ht="14.25" x14ac:dyDescent="0.2">
      <c r="A60" s="1"/>
      <c r="B60" s="1"/>
      <c r="C60" s="1"/>
      <c r="D60" s="1"/>
      <c r="E60" s="1"/>
      <c r="F60" s="1"/>
      <c r="G60" s="1"/>
      <c r="H60" s="1"/>
      <c r="I60" s="24"/>
      <c r="J60" s="24"/>
      <c r="K60" s="24"/>
      <c r="L60" s="24"/>
    </row>
    <row r="61" spans="1:12" s="2" customFormat="1" ht="14.25" x14ac:dyDescent="0.2">
      <c r="A61" s="1"/>
      <c r="B61" s="1"/>
      <c r="C61" s="1"/>
      <c r="D61" s="1"/>
      <c r="E61" s="1"/>
      <c r="F61" s="1"/>
      <c r="G61" s="1"/>
      <c r="H61" s="1"/>
      <c r="I61" s="24"/>
      <c r="J61" s="24"/>
      <c r="K61" s="24"/>
      <c r="L61" s="24"/>
    </row>
  </sheetData>
  <mergeCells count="35">
    <mergeCell ref="B56:C56"/>
    <mergeCell ref="B48:C48"/>
    <mergeCell ref="A49:H49"/>
    <mergeCell ref="B51:C51"/>
    <mergeCell ref="B52:C52"/>
    <mergeCell ref="A53:H53"/>
    <mergeCell ref="B55:C55"/>
    <mergeCell ref="B47:C47"/>
    <mergeCell ref="H22:H23"/>
    <mergeCell ref="A25:H25"/>
    <mergeCell ref="B29:C29"/>
    <mergeCell ref="A30:H30"/>
    <mergeCell ref="B34:C34"/>
    <mergeCell ref="A35:H35"/>
    <mergeCell ref="B39:C39"/>
    <mergeCell ref="B40:C40"/>
    <mergeCell ref="A41:H41"/>
    <mergeCell ref="B44:C44"/>
    <mergeCell ref="A45:H45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16:G16"/>
    <mergeCell ref="C4:G4"/>
    <mergeCell ref="C5:G5"/>
    <mergeCell ref="C9:G9"/>
    <mergeCell ref="C10:G10"/>
    <mergeCell ref="B12:G12"/>
  </mergeCells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F65C-5693-40D5-8B78-C4C04F908C74}">
  <sheetPr>
    <pageSetUpPr fitToPage="1"/>
  </sheetPr>
  <dimension ref="A1:M61"/>
  <sheetViews>
    <sheetView view="pageBreakPreview" topLeftCell="A34" zoomScale="90" zoomScaleNormal="90" zoomScaleSheetLayoutView="90" workbookViewId="0">
      <selection activeCell="K55" sqref="K55"/>
    </sheetView>
  </sheetViews>
  <sheetFormatPr defaultColWidth="12.796875" defaultRowHeight="11.25" x14ac:dyDescent="0.2"/>
  <cols>
    <col min="1" max="1" width="8.3984375" style="1" customWidth="1"/>
    <col min="2" max="2" width="31.19921875" style="1" customWidth="1"/>
    <col min="3" max="3" width="48" style="1" customWidth="1"/>
    <col min="4" max="8" width="27.796875" style="1" customWidth="1"/>
    <col min="9" max="9" width="17.59765625" style="18" customWidth="1"/>
    <col min="10" max="12" width="12.796875" style="18"/>
    <col min="13" max="16384" width="12.796875" style="1"/>
  </cols>
  <sheetData>
    <row r="1" spans="1:8" x14ac:dyDescent="0.2">
      <c r="H1" s="5" t="s">
        <v>3</v>
      </c>
    </row>
    <row r="2" spans="1:8" ht="12.75" customHeight="1" x14ac:dyDescent="0.2">
      <c r="A2" s="6"/>
      <c r="B2" s="6"/>
      <c r="C2" s="6"/>
      <c r="D2" s="6"/>
      <c r="E2" s="6"/>
      <c r="F2" s="6"/>
      <c r="G2" s="6"/>
      <c r="H2" s="7" t="s">
        <v>4</v>
      </c>
    </row>
    <row r="3" spans="1:8" ht="12.75" customHeight="1" x14ac:dyDescent="0.2">
      <c r="A3" s="6"/>
      <c r="B3" s="6"/>
      <c r="C3" s="6"/>
      <c r="D3" s="6"/>
      <c r="E3" s="6"/>
      <c r="F3" s="6"/>
      <c r="G3" s="6"/>
      <c r="H3" s="5"/>
    </row>
    <row r="4" spans="1:8" ht="14.25" customHeight="1" x14ac:dyDescent="0.2">
      <c r="A4" s="6"/>
      <c r="B4" s="6" t="s">
        <v>1</v>
      </c>
      <c r="C4" s="64" t="s">
        <v>51</v>
      </c>
      <c r="D4" s="64"/>
      <c r="E4" s="64"/>
      <c r="F4" s="64"/>
      <c r="G4" s="64"/>
      <c r="H4" s="6"/>
    </row>
    <row r="5" spans="1:8" ht="14.25" customHeight="1" x14ac:dyDescent="0.2">
      <c r="A5" s="6"/>
      <c r="B5" s="6"/>
      <c r="C5" s="65" t="s">
        <v>2</v>
      </c>
      <c r="D5" s="65"/>
      <c r="E5" s="65"/>
      <c r="F5" s="65"/>
      <c r="G5" s="65"/>
      <c r="H5" s="6"/>
    </row>
    <row r="6" spans="1:8" ht="27" customHeight="1" x14ac:dyDescent="0.2">
      <c r="A6" s="6"/>
      <c r="B6" s="6" t="s">
        <v>5</v>
      </c>
      <c r="C6" s="61"/>
      <c r="D6" s="61"/>
      <c r="E6" s="61"/>
      <c r="F6" s="61"/>
      <c r="G6" s="61"/>
      <c r="H6" s="6"/>
    </row>
    <row r="7" spans="1:8" x14ac:dyDescent="0.2">
      <c r="A7" s="6"/>
      <c r="B7" s="6"/>
      <c r="C7" s="61"/>
      <c r="D7" s="61"/>
      <c r="E7" s="61"/>
      <c r="F7" s="61"/>
      <c r="G7" s="61"/>
      <c r="H7" s="6"/>
    </row>
    <row r="8" spans="1:8" x14ac:dyDescent="0.2">
      <c r="A8" s="6"/>
      <c r="B8" s="8" t="str">
        <f>CONCATENATE("Сводный сметный расчет сметной стоимостью  ",H56," тыс.руб.")</f>
        <v>Сводный сметный расчет сметной стоимостью  52,45274588 тыс.руб.</v>
      </c>
      <c r="C8" s="61"/>
      <c r="D8" s="61"/>
      <c r="E8" s="61"/>
      <c r="F8" s="61"/>
      <c r="G8" s="61"/>
      <c r="H8" s="6"/>
    </row>
    <row r="9" spans="1:8" x14ac:dyDescent="0.2">
      <c r="A9" s="6"/>
      <c r="B9" s="6"/>
      <c r="C9" s="66"/>
      <c r="D9" s="66"/>
      <c r="E9" s="66"/>
      <c r="F9" s="66"/>
      <c r="G9" s="66"/>
      <c r="H9" s="6"/>
    </row>
    <row r="10" spans="1:8" ht="18" x14ac:dyDescent="0.25">
      <c r="A10" s="9"/>
      <c r="B10" s="9"/>
      <c r="C10" s="65" t="s">
        <v>6</v>
      </c>
      <c r="D10" s="65"/>
      <c r="E10" s="65"/>
      <c r="F10" s="65"/>
      <c r="G10" s="65"/>
      <c r="H10" s="9"/>
    </row>
    <row r="11" spans="1:8" ht="18" x14ac:dyDescent="0.25">
      <c r="A11" s="9"/>
      <c r="B11" s="9"/>
      <c r="C11" s="61"/>
      <c r="D11" s="61"/>
      <c r="E11" s="61"/>
      <c r="F11" s="61"/>
      <c r="G11" s="61"/>
      <c r="H11" s="9"/>
    </row>
    <row r="12" spans="1:8" ht="18" x14ac:dyDescent="0.25">
      <c r="A12" s="9"/>
      <c r="B12" s="67" t="s">
        <v>7</v>
      </c>
      <c r="C12" s="67"/>
      <c r="D12" s="67"/>
      <c r="E12" s="67"/>
      <c r="F12" s="67"/>
      <c r="G12" s="67"/>
      <c r="H12" s="9"/>
    </row>
    <row r="13" spans="1:8" ht="18" x14ac:dyDescent="0.25">
      <c r="A13" s="9"/>
      <c r="B13" s="9"/>
      <c r="C13" s="61"/>
      <c r="D13" s="61"/>
      <c r="E13" s="61"/>
      <c r="F13" s="61"/>
      <c r="G13" s="61"/>
      <c r="H13" s="9"/>
    </row>
    <row r="14" spans="1:8" ht="18" x14ac:dyDescent="0.25">
      <c r="A14" s="9"/>
      <c r="B14" s="9"/>
      <c r="C14" s="61"/>
      <c r="D14" s="61"/>
      <c r="E14" s="61"/>
      <c r="F14" s="61"/>
      <c r="G14" s="61"/>
      <c r="H14" s="9"/>
    </row>
    <row r="15" spans="1:8" ht="9.75" customHeight="1" x14ac:dyDescent="0.25">
      <c r="A15" s="9"/>
      <c r="B15" s="9"/>
      <c r="C15" s="61"/>
      <c r="D15" s="61"/>
      <c r="E15" s="61"/>
      <c r="F15" s="61"/>
      <c r="G15" s="61"/>
      <c r="H15" s="9"/>
    </row>
    <row r="16" spans="1:8" ht="21" customHeight="1" x14ac:dyDescent="0.2">
      <c r="A16" s="60"/>
      <c r="B16" s="62" t="s">
        <v>62</v>
      </c>
      <c r="C16" s="63"/>
      <c r="D16" s="63"/>
      <c r="E16" s="63"/>
      <c r="F16" s="63"/>
      <c r="G16" s="63"/>
      <c r="H16" s="60"/>
    </row>
    <row r="17" spans="1:13" x14ac:dyDescent="0.2">
      <c r="A17" s="10"/>
      <c r="B17" s="68" t="s">
        <v>8</v>
      </c>
      <c r="C17" s="68"/>
      <c r="D17" s="68"/>
      <c r="E17" s="68"/>
      <c r="F17" s="68"/>
      <c r="G17" s="68"/>
      <c r="H17" s="10"/>
    </row>
    <row r="18" spans="1:13" x14ac:dyDescent="0.2">
      <c r="A18" s="6"/>
      <c r="B18" s="6"/>
      <c r="C18" s="6"/>
      <c r="D18" s="11"/>
      <c r="E18" s="11"/>
      <c r="F18" s="11"/>
      <c r="G18" s="12"/>
      <c r="H18" s="12"/>
    </row>
    <row r="19" spans="1:13" x14ac:dyDescent="0.2">
      <c r="A19" s="13"/>
      <c r="B19" s="69" t="s">
        <v>26</v>
      </c>
      <c r="C19" s="69"/>
      <c r="D19" s="69"/>
      <c r="E19" s="69"/>
      <c r="F19" s="69"/>
      <c r="G19" s="69"/>
      <c r="H19" s="69"/>
    </row>
    <row r="20" spans="1:13" x14ac:dyDescent="0.2">
      <c r="A20" s="6"/>
      <c r="B20" s="6"/>
      <c r="C20" s="6"/>
      <c r="D20" s="61"/>
      <c r="E20" s="61"/>
      <c r="F20" s="61"/>
      <c r="G20" s="61"/>
      <c r="H20" s="61"/>
    </row>
    <row r="21" spans="1:13" x14ac:dyDescent="0.2">
      <c r="A21" s="70" t="s">
        <v>0</v>
      </c>
      <c r="B21" s="70" t="s">
        <v>9</v>
      </c>
      <c r="C21" s="70" t="s">
        <v>10</v>
      </c>
      <c r="D21" s="73" t="s">
        <v>11</v>
      </c>
      <c r="E21" s="74"/>
      <c r="F21" s="74"/>
      <c r="G21" s="74"/>
      <c r="H21" s="75"/>
    </row>
    <row r="22" spans="1:13" x14ac:dyDescent="0.2">
      <c r="A22" s="71"/>
      <c r="B22" s="71"/>
      <c r="C22" s="71"/>
      <c r="D22" s="70" t="s">
        <v>12</v>
      </c>
      <c r="E22" s="70" t="s">
        <v>13</v>
      </c>
      <c r="F22" s="70" t="s">
        <v>14</v>
      </c>
      <c r="G22" s="70" t="s">
        <v>15</v>
      </c>
      <c r="H22" s="70" t="s">
        <v>16</v>
      </c>
    </row>
    <row r="23" spans="1:13" ht="65.25" customHeight="1" x14ac:dyDescent="0.2">
      <c r="A23" s="72"/>
      <c r="B23" s="72"/>
      <c r="C23" s="72"/>
      <c r="D23" s="72"/>
      <c r="E23" s="72"/>
      <c r="F23" s="72"/>
      <c r="G23" s="72"/>
      <c r="H23" s="72"/>
    </row>
    <row r="24" spans="1:13" ht="15.7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9"/>
      <c r="J24" s="20">
        <v>4</v>
      </c>
      <c r="K24" s="19" t="s">
        <v>45</v>
      </c>
      <c r="L24" s="28"/>
      <c r="M24" s="16"/>
    </row>
    <row r="25" spans="1:13" s="2" customFormat="1" ht="15.75" x14ac:dyDescent="0.25">
      <c r="A25" s="78" t="s">
        <v>27</v>
      </c>
      <c r="B25" s="79"/>
      <c r="C25" s="79"/>
      <c r="D25" s="79"/>
      <c r="E25" s="79"/>
      <c r="F25" s="79"/>
      <c r="G25" s="79"/>
      <c r="H25" s="80"/>
      <c r="I25" s="20">
        <f>SUM(I26:I33,J36:J36,)</f>
        <v>2.84</v>
      </c>
      <c r="J25" s="20">
        <f>ROUNDUP(I25/8/J24,2)</f>
        <v>0.09</v>
      </c>
      <c r="K25" s="19" t="s">
        <v>46</v>
      </c>
      <c r="L25" s="23"/>
      <c r="M25" s="17"/>
    </row>
    <row r="26" spans="1:13" s="15" customFormat="1" ht="33" customHeight="1" x14ac:dyDescent="0.2">
      <c r="A26" s="38">
        <v>1</v>
      </c>
      <c r="B26" s="57" t="s">
        <v>28</v>
      </c>
      <c r="C26" s="58" t="s">
        <v>63</v>
      </c>
      <c r="D26" s="59"/>
      <c r="E26" s="59"/>
      <c r="F26" s="59"/>
      <c r="G26" s="59"/>
      <c r="H26" s="59"/>
      <c r="I26" s="31"/>
      <c r="J26" s="21"/>
      <c r="K26" s="21"/>
      <c r="L26" s="21"/>
      <c r="M26"/>
    </row>
    <row r="27" spans="1:13" s="15" customFormat="1" ht="37.5" customHeight="1" x14ac:dyDescent="0.2">
      <c r="A27" s="38">
        <v>2</v>
      </c>
      <c r="B27" s="57" t="s">
        <v>29</v>
      </c>
      <c r="C27" s="58" t="s">
        <v>63</v>
      </c>
      <c r="D27" s="59"/>
      <c r="E27" s="59"/>
      <c r="F27" s="59"/>
      <c r="G27" s="59"/>
      <c r="H27" s="59"/>
      <c r="I27" s="31"/>
      <c r="J27" s="21"/>
      <c r="K27" s="21"/>
      <c r="L27" s="21"/>
      <c r="M27"/>
    </row>
    <row r="28" spans="1:13" s="15" customFormat="1" x14ac:dyDescent="0.15">
      <c r="A28" s="41">
        <v>3</v>
      </c>
      <c r="B28" s="57" t="s">
        <v>61</v>
      </c>
      <c r="C28" s="56" t="s">
        <v>56</v>
      </c>
      <c r="D28" s="55"/>
      <c r="E28" s="55"/>
      <c r="F28" s="55"/>
      <c r="G28" s="55"/>
      <c r="H28" s="55"/>
      <c r="I28" s="22"/>
      <c r="J28" s="23"/>
      <c r="K28" s="21"/>
      <c r="L28" s="21"/>
      <c r="M28"/>
    </row>
    <row r="29" spans="1:13" s="37" customFormat="1" ht="14.25" customHeight="1" x14ac:dyDescent="0.15">
      <c r="A29" s="42"/>
      <c r="B29" s="76" t="s">
        <v>30</v>
      </c>
      <c r="C29" s="77"/>
      <c r="D29" s="43">
        <f>SUM(D26:D28)</f>
        <v>0</v>
      </c>
      <c r="E29" s="43">
        <f>SUM(E26:E28)</f>
        <v>0</v>
      </c>
      <c r="F29" s="43">
        <f>SUM(F26:F28)</f>
        <v>0</v>
      </c>
      <c r="G29" s="43">
        <f>SUM(G26:G28)</f>
        <v>0</v>
      </c>
      <c r="H29" s="43">
        <f>SUM(H26:H28)</f>
        <v>0</v>
      </c>
      <c r="I29" s="34"/>
      <c r="J29" s="35"/>
      <c r="K29" s="32"/>
      <c r="L29" s="32"/>
      <c r="M29" s="36"/>
    </row>
    <row r="30" spans="1:13" s="2" customFormat="1" ht="14.25" x14ac:dyDescent="0.2">
      <c r="A30" s="78" t="s">
        <v>17</v>
      </c>
      <c r="B30" s="79"/>
      <c r="C30" s="79"/>
      <c r="D30" s="79"/>
      <c r="E30" s="79"/>
      <c r="F30" s="79"/>
      <c r="G30" s="79"/>
      <c r="H30" s="80"/>
      <c r="I30" s="24"/>
      <c r="J30" s="24"/>
      <c r="K30" s="24"/>
      <c r="L30" s="24"/>
    </row>
    <row r="31" spans="1:13" s="15" customFormat="1" x14ac:dyDescent="0.15">
      <c r="A31" s="41">
        <f>IF(H31=0,0,MAX($A$19:A30)+1)</f>
        <v>0</v>
      </c>
      <c r="B31" s="39" t="s">
        <v>31</v>
      </c>
      <c r="C31" s="40" t="s">
        <v>47</v>
      </c>
      <c r="D31" s="59"/>
      <c r="E31" s="59"/>
      <c r="F31" s="59"/>
      <c r="G31" s="59"/>
      <c r="H31" s="59"/>
      <c r="I31" s="25"/>
      <c r="J31" s="21"/>
      <c r="K31" s="21"/>
      <c r="L31" s="21"/>
    </row>
    <row r="32" spans="1:13" s="15" customFormat="1" x14ac:dyDescent="0.15">
      <c r="A32" s="41">
        <f>IF(H32=0,0,MAX($A$19:A31)+1)</f>
        <v>4</v>
      </c>
      <c r="B32" s="39" t="s">
        <v>59</v>
      </c>
      <c r="C32" s="40" t="s">
        <v>57</v>
      </c>
      <c r="D32" s="59">
        <v>0.20863000000000001</v>
      </c>
      <c r="E32" s="59">
        <v>7.1363300000000001</v>
      </c>
      <c r="F32" s="59">
        <v>34.396839999999997</v>
      </c>
      <c r="G32" s="59">
        <v>0</v>
      </c>
      <c r="H32" s="59">
        <v>41.741799999999998</v>
      </c>
      <c r="I32" s="25">
        <v>2.84</v>
      </c>
      <c r="J32" s="21"/>
      <c r="K32" s="21"/>
      <c r="L32" s="21"/>
    </row>
    <row r="33" spans="1:12" s="15" customFormat="1" x14ac:dyDescent="0.15">
      <c r="A33" s="41">
        <f>IF(H33=0,0,MAX($A$19:A32)+1)</f>
        <v>0</v>
      </c>
      <c r="B33" s="39" t="s">
        <v>60</v>
      </c>
      <c r="C33" s="40" t="s">
        <v>58</v>
      </c>
      <c r="D33" s="59"/>
      <c r="E33" s="59"/>
      <c r="F33" s="59"/>
      <c r="G33" s="59"/>
      <c r="H33" s="59"/>
      <c r="I33" s="25"/>
      <c r="J33" s="21"/>
      <c r="K33" s="21"/>
      <c r="L33" s="21"/>
    </row>
    <row r="34" spans="1:12" s="2" customFormat="1" ht="14.25" x14ac:dyDescent="0.2">
      <c r="A34" s="4"/>
      <c r="B34" s="76" t="s">
        <v>18</v>
      </c>
      <c r="C34" s="77"/>
      <c r="D34" s="29">
        <f>SUM(D31:D33)</f>
        <v>0.20863000000000001</v>
      </c>
      <c r="E34" s="29">
        <f>SUM(E31:E33)</f>
        <v>7.1363300000000001</v>
      </c>
      <c r="F34" s="29">
        <f>SUM(F31:F33)</f>
        <v>34.396839999999997</v>
      </c>
      <c r="G34" s="29">
        <f>SUM(G31:G33)</f>
        <v>0</v>
      </c>
      <c r="H34" s="29">
        <f>SUM(H31:H33)</f>
        <v>41.741799999999998</v>
      </c>
      <c r="I34" s="24"/>
      <c r="J34" s="24"/>
      <c r="K34" s="24"/>
      <c r="L34" s="24"/>
    </row>
    <row r="35" spans="1:12" s="2" customFormat="1" ht="14.25" x14ac:dyDescent="0.2">
      <c r="A35" s="78" t="s">
        <v>19</v>
      </c>
      <c r="B35" s="79"/>
      <c r="C35" s="79"/>
      <c r="D35" s="79"/>
      <c r="E35" s="79"/>
      <c r="F35" s="79"/>
      <c r="G35" s="79"/>
      <c r="H35" s="80"/>
      <c r="I35" s="24"/>
      <c r="J35" s="24"/>
      <c r="K35" s="24"/>
      <c r="L35" s="24"/>
    </row>
    <row r="36" spans="1:12" s="15" customFormat="1" x14ac:dyDescent="0.15">
      <c r="A36" s="44">
        <f>IF(H36=0,0,MAX($A$19:A35)+1)</f>
        <v>0</v>
      </c>
      <c r="B36" s="39" t="s">
        <v>32</v>
      </c>
      <c r="C36" s="40" t="s">
        <v>55</v>
      </c>
      <c r="D36" s="59"/>
      <c r="E36" s="59"/>
      <c r="F36" s="59"/>
      <c r="G36" s="59"/>
      <c r="H36" s="59"/>
      <c r="I36" s="25"/>
      <c r="J36" s="23">
        <f>I36*0.8</f>
        <v>0</v>
      </c>
      <c r="K36" s="21">
        <f>(I26+I31+J36+I27)/$J$24/8</f>
        <v>0</v>
      </c>
      <c r="L36" s="21">
        <f>ROUND(K36,0)</f>
        <v>0</v>
      </c>
    </row>
    <row r="37" spans="1:12" s="15" customFormat="1" ht="52.5" customHeight="1" x14ac:dyDescent="0.15">
      <c r="A37" s="44">
        <f>IF(H37=0,0,MAX($A$19:A36)+1)</f>
        <v>0</v>
      </c>
      <c r="B37" s="45" t="s">
        <v>33</v>
      </c>
      <c r="C37" s="46" t="str">
        <f>CONCATENATE("Доставка рабочих к месту работы (работы на ВЛ-0,4 кВ) (",$I$39,")км/49км/ч*2р*",L36,"д*",CONCATENATE("(",J39,"+",J40,")"),"/1000*1маш.")</f>
        <v>Доставка рабочих к месту работы (работы на ВЛ-0,4 кВ) (35)км/49км/ч*2р*0д*(1391,97+683,04)/1000*1маш.</v>
      </c>
      <c r="D37" s="47"/>
      <c r="E37" s="47"/>
      <c r="F37" s="47"/>
      <c r="G37" s="47"/>
      <c r="H37" s="47"/>
      <c r="I37" s="21"/>
      <c r="J37" s="21"/>
      <c r="K37" s="21">
        <f>(I32+J37+I33)/$J$24/8</f>
        <v>8.8749999999999996E-2</v>
      </c>
      <c r="L37" s="21">
        <f>ROUNDUP(K37,0)</f>
        <v>1</v>
      </c>
    </row>
    <row r="38" spans="1:12" s="15" customFormat="1" ht="61.5" customHeight="1" x14ac:dyDescent="0.15">
      <c r="A38" s="44">
        <f>IF(H38=0,0,MAX($A$19:A37)+1)</f>
        <v>0</v>
      </c>
      <c r="B38" s="45" t="s">
        <v>33</v>
      </c>
      <c r="C38" s="46" t="str">
        <f>CONCATENATE("Доставка рабочих к месту работы (работы на ЩР) (",$I$39,")км/49км/ч*2р*",L37,"д*",CONCATENATE("(",J39,"+",J40,")"),"/1000*1маш.")</f>
        <v>Доставка рабочих к месту работы (работы на ЩР) (35)км/49км/ч*2р*1д*(1391,97+683,04)/1000*1маш.</v>
      </c>
      <c r="D38" s="47"/>
      <c r="E38" s="47"/>
      <c r="F38" s="47"/>
      <c r="G38" s="47"/>
      <c r="H38" s="47"/>
      <c r="I38" s="21"/>
      <c r="J38" s="21"/>
      <c r="K38" s="21"/>
      <c r="L38" s="21"/>
    </row>
    <row r="39" spans="1:12" s="2" customFormat="1" ht="14.25" x14ac:dyDescent="0.2">
      <c r="A39" s="4"/>
      <c r="B39" s="76" t="s">
        <v>20</v>
      </c>
      <c r="C39" s="77"/>
      <c r="D39" s="29">
        <f>SUM(D36:D38)</f>
        <v>0</v>
      </c>
      <c r="E39" s="29">
        <f>SUM(E36:E38)</f>
        <v>0</v>
      </c>
      <c r="F39" s="29">
        <f>SUM(F36:F38)</f>
        <v>0</v>
      </c>
      <c r="G39" s="29">
        <f>SUM(G36:G38)</f>
        <v>0</v>
      </c>
      <c r="H39" s="29">
        <f>SUM(H36:H38)</f>
        <v>0</v>
      </c>
      <c r="I39" s="26">
        <v>35</v>
      </c>
      <c r="J39" s="26">
        <v>1391.97</v>
      </c>
      <c r="K39" s="24"/>
      <c r="L39" s="24"/>
    </row>
    <row r="40" spans="1:12" s="2" customFormat="1" ht="14.25" x14ac:dyDescent="0.2">
      <c r="A40" s="4"/>
      <c r="B40" s="81" t="s">
        <v>21</v>
      </c>
      <c r="C40" s="82"/>
      <c r="D40" s="29">
        <f>D39+D34+D29</f>
        <v>0.20863000000000001</v>
      </c>
      <c r="E40" s="29">
        <f>E39+E34+E29</f>
        <v>7.1363300000000001</v>
      </c>
      <c r="F40" s="29">
        <f>F39+F34+F29</f>
        <v>34.396839999999997</v>
      </c>
      <c r="G40" s="29">
        <f>G39+G34+G29</f>
        <v>0</v>
      </c>
      <c r="H40" s="29">
        <f>G40+F40+E40+D40</f>
        <v>41.741799999999998</v>
      </c>
      <c r="I40" s="27"/>
      <c r="J40" s="26">
        <v>683.04</v>
      </c>
      <c r="K40" s="24"/>
      <c r="L40" s="24"/>
    </row>
    <row r="41" spans="1:12" s="15" customFormat="1" ht="12.75" x14ac:dyDescent="0.2">
      <c r="A41" s="78" t="s">
        <v>34</v>
      </c>
      <c r="B41" s="79"/>
      <c r="C41" s="79"/>
      <c r="D41" s="79"/>
      <c r="E41" s="79"/>
      <c r="F41" s="79"/>
      <c r="G41" s="79"/>
      <c r="H41" s="80"/>
      <c r="I41" s="27"/>
      <c r="J41" s="26">
        <f>J39+J40</f>
        <v>2075.0100000000002</v>
      </c>
      <c r="K41" s="21"/>
      <c r="L41" s="21"/>
    </row>
    <row r="42" spans="1:12" s="15" customFormat="1" ht="33.75" x14ac:dyDescent="0.15">
      <c r="A42" s="44">
        <f>IF(H42=0,0,MAX($A$19:A41)+1)</f>
        <v>0</v>
      </c>
      <c r="B42" s="48" t="s">
        <v>35</v>
      </c>
      <c r="C42" s="49" t="s">
        <v>36</v>
      </c>
      <c r="D42" s="47"/>
      <c r="E42" s="47"/>
      <c r="F42" s="47"/>
      <c r="G42" s="47"/>
      <c r="H42" s="47"/>
      <c r="I42" s="21"/>
      <c r="J42" s="21"/>
      <c r="K42" s="21"/>
      <c r="L42" s="21"/>
    </row>
    <row r="43" spans="1:12" s="15" customFormat="1" ht="22.5" x14ac:dyDescent="0.15">
      <c r="A43" s="44">
        <f>IF(H43=0,0,MAX($A$19:A42)+1)</f>
        <v>0</v>
      </c>
      <c r="B43" s="48" t="s">
        <v>37</v>
      </c>
      <c r="C43" s="49" t="s">
        <v>38</v>
      </c>
      <c r="D43" s="47"/>
      <c r="E43" s="47"/>
      <c r="F43" s="47"/>
      <c r="G43" s="47"/>
      <c r="H43" s="47"/>
      <c r="I43" s="21"/>
      <c r="J43" s="21"/>
      <c r="K43" s="21"/>
      <c r="L43" s="21"/>
    </row>
    <row r="44" spans="1:12" s="33" customFormat="1" ht="25.5" customHeight="1" x14ac:dyDescent="0.15">
      <c r="A44" s="42"/>
      <c r="B44" s="76" t="s">
        <v>39</v>
      </c>
      <c r="C44" s="77"/>
      <c r="D44" s="43">
        <f>D42</f>
        <v>0</v>
      </c>
      <c r="E44" s="43">
        <f>E42</f>
        <v>0</v>
      </c>
      <c r="F44" s="43">
        <f>F42</f>
        <v>0</v>
      </c>
      <c r="G44" s="43">
        <f>G42+G43</f>
        <v>0</v>
      </c>
      <c r="H44" s="43">
        <f>SUM(D44:G44)</f>
        <v>0</v>
      </c>
      <c r="I44" s="32"/>
      <c r="J44" s="32"/>
      <c r="K44" s="32"/>
      <c r="L44" s="32"/>
    </row>
    <row r="45" spans="1:12" s="15" customFormat="1" ht="51" customHeight="1" x14ac:dyDescent="0.15">
      <c r="A45" s="78" t="s">
        <v>52</v>
      </c>
      <c r="B45" s="79"/>
      <c r="C45" s="79"/>
      <c r="D45" s="79"/>
      <c r="E45" s="79"/>
      <c r="F45" s="79"/>
      <c r="G45" s="79"/>
      <c r="H45" s="80"/>
      <c r="I45" s="21"/>
      <c r="J45" s="21"/>
      <c r="K45" s="21"/>
      <c r="L45" s="21"/>
    </row>
    <row r="46" spans="1:12" s="15" customFormat="1" x14ac:dyDescent="0.15">
      <c r="A46" s="44">
        <f>IF(H46=0,0,MAX($A$19:A45)+1)</f>
        <v>0</v>
      </c>
      <c r="B46" s="45" t="s">
        <v>48</v>
      </c>
      <c r="C46" s="49" t="s">
        <v>40</v>
      </c>
      <c r="D46" s="47"/>
      <c r="E46" s="47"/>
      <c r="F46" s="47"/>
      <c r="G46" s="47"/>
      <c r="H46" s="47"/>
      <c r="I46" s="21"/>
      <c r="J46" s="21"/>
      <c r="K46" s="21"/>
      <c r="L46" s="21"/>
    </row>
    <row r="47" spans="1:12" s="33" customFormat="1" ht="107.25" customHeight="1" x14ac:dyDescent="0.15">
      <c r="A47" s="42"/>
      <c r="B47" s="76" t="s">
        <v>53</v>
      </c>
      <c r="C47" s="77"/>
      <c r="D47" s="43">
        <f t="shared" ref="D47:F47" si="0">SUM(D46)</f>
        <v>0</v>
      </c>
      <c r="E47" s="43">
        <f t="shared" si="0"/>
        <v>0</v>
      </c>
      <c r="F47" s="43">
        <f t="shared" si="0"/>
        <v>0</v>
      </c>
      <c r="G47" s="43">
        <f>SUM(G46)</f>
        <v>0</v>
      </c>
      <c r="H47" s="43">
        <f>SUM(H46)</f>
        <v>0</v>
      </c>
      <c r="I47" s="32"/>
      <c r="J47" s="32"/>
      <c r="K47" s="32"/>
      <c r="L47" s="32"/>
    </row>
    <row r="48" spans="1:12" s="2" customFormat="1" ht="14.25" x14ac:dyDescent="0.2">
      <c r="A48" s="4"/>
      <c r="B48" s="81" t="s">
        <v>41</v>
      </c>
      <c r="C48" s="82"/>
      <c r="D48" s="29">
        <f>D47+D44+D40</f>
        <v>0.20863000000000001</v>
      </c>
      <c r="E48" s="29">
        <f t="shared" ref="E48:G48" si="1">E47+E44+E40</f>
        <v>7.1363300000000001</v>
      </c>
      <c r="F48" s="29">
        <f t="shared" si="1"/>
        <v>34.396839999999997</v>
      </c>
      <c r="G48" s="29">
        <f t="shared" si="1"/>
        <v>0</v>
      </c>
      <c r="H48" s="29">
        <f>G48+F48+E48+D48</f>
        <v>41.741799999999998</v>
      </c>
      <c r="I48" s="24"/>
      <c r="J48" s="24"/>
      <c r="K48" s="24"/>
      <c r="L48" s="24"/>
    </row>
    <row r="49" spans="1:12" s="2" customFormat="1" ht="14.25" x14ac:dyDescent="0.2">
      <c r="A49" s="78" t="s">
        <v>22</v>
      </c>
      <c r="B49" s="79"/>
      <c r="C49" s="79"/>
      <c r="D49" s="79"/>
      <c r="E49" s="79"/>
      <c r="F49" s="79"/>
      <c r="G49" s="79"/>
      <c r="H49" s="80"/>
      <c r="I49" s="24"/>
      <c r="J49" s="24"/>
      <c r="K49" s="24"/>
      <c r="L49" s="24"/>
    </row>
    <row r="50" spans="1:12" s="2" customFormat="1" ht="22.5" x14ac:dyDescent="0.2">
      <c r="A50" s="44">
        <v>16</v>
      </c>
      <c r="B50" s="48" t="s">
        <v>54</v>
      </c>
      <c r="C50" s="40" t="s">
        <v>42</v>
      </c>
      <c r="D50" s="47">
        <f>D48*3%</f>
        <v>6.2589000000000004E-3</v>
      </c>
      <c r="E50" s="47">
        <f t="shared" ref="E50:H50" si="2">E48*3%</f>
        <v>0.2140899</v>
      </c>
      <c r="F50" s="47">
        <f t="shared" si="2"/>
        <v>1.0319052</v>
      </c>
      <c r="G50" s="47">
        <f t="shared" si="2"/>
        <v>0</v>
      </c>
      <c r="H50" s="47">
        <f t="shared" si="2"/>
        <v>1.252254</v>
      </c>
      <c r="I50" s="24"/>
      <c r="J50" s="24"/>
      <c r="K50" s="24"/>
      <c r="L50" s="24"/>
    </row>
    <row r="51" spans="1:12" s="2" customFormat="1" ht="14.25" x14ac:dyDescent="0.2">
      <c r="A51" s="50"/>
      <c r="B51" s="83" t="s">
        <v>49</v>
      </c>
      <c r="C51" s="84"/>
      <c r="D51" s="51">
        <f>D50</f>
        <v>6.2589000000000004E-3</v>
      </c>
      <c r="E51" s="51">
        <f t="shared" ref="E51:H51" si="3">E50</f>
        <v>0.2140899</v>
      </c>
      <c r="F51" s="51">
        <f t="shared" si="3"/>
        <v>1.0319052</v>
      </c>
      <c r="G51" s="51">
        <f t="shared" si="3"/>
        <v>0</v>
      </c>
      <c r="H51" s="51">
        <f t="shared" si="3"/>
        <v>1.252254</v>
      </c>
      <c r="I51" s="24"/>
      <c r="J51" s="24"/>
      <c r="K51" s="24"/>
      <c r="L51" s="24"/>
    </row>
    <row r="52" spans="1:12" s="2" customFormat="1" ht="14.25" x14ac:dyDescent="0.2">
      <c r="A52" s="50"/>
      <c r="B52" s="85" t="s">
        <v>50</v>
      </c>
      <c r="C52" s="86"/>
      <c r="D52" s="51">
        <f>D51+D48</f>
        <v>0.21488890000000002</v>
      </c>
      <c r="E52" s="51">
        <f t="shared" ref="E52:H52" si="4">E51+E48</f>
        <v>7.3504199000000003</v>
      </c>
      <c r="F52" s="51">
        <f t="shared" si="4"/>
        <v>35.428745199999994</v>
      </c>
      <c r="G52" s="51">
        <f t="shared" si="4"/>
        <v>0</v>
      </c>
      <c r="H52" s="51">
        <f t="shared" si="4"/>
        <v>42.994053999999998</v>
      </c>
      <c r="I52" s="30" t="e">
        <f>#REF!+#REF!+#REF!+#REF!</f>
        <v>#REF!</v>
      </c>
      <c r="J52" s="24"/>
      <c r="K52" s="24"/>
      <c r="L52" s="24"/>
    </row>
    <row r="53" spans="1:12" s="2" customFormat="1" ht="14.25" x14ac:dyDescent="0.2">
      <c r="A53" s="78" t="s">
        <v>23</v>
      </c>
      <c r="B53" s="79"/>
      <c r="C53" s="79"/>
      <c r="D53" s="79"/>
      <c r="E53" s="79"/>
      <c r="F53" s="79"/>
      <c r="G53" s="79"/>
      <c r="H53" s="80"/>
      <c r="I53" s="30"/>
      <c r="J53" s="24"/>
      <c r="K53" s="24"/>
      <c r="L53" s="24"/>
    </row>
    <row r="54" spans="1:12" s="2" customFormat="1" ht="14.25" x14ac:dyDescent="0.2">
      <c r="A54" s="44">
        <v>17</v>
      </c>
      <c r="B54" s="3" t="s">
        <v>43</v>
      </c>
      <c r="C54" s="52" t="s">
        <v>44</v>
      </c>
      <c r="D54" s="47">
        <f>D52*0.22</f>
        <v>4.7275558000000002E-2</v>
      </c>
      <c r="E54" s="47">
        <f t="shared" ref="E54:G54" si="5">E52*0.22</f>
        <v>1.6170923780000002</v>
      </c>
      <c r="F54" s="47">
        <f t="shared" si="5"/>
        <v>7.7943239439999985</v>
      </c>
      <c r="G54" s="47">
        <f t="shared" si="5"/>
        <v>0</v>
      </c>
      <c r="H54" s="47">
        <f>D54+E54+F54+G54</f>
        <v>9.4586918799999982</v>
      </c>
      <c r="I54" s="30"/>
      <c r="J54" s="24"/>
      <c r="K54" s="24"/>
      <c r="L54" s="24"/>
    </row>
    <row r="55" spans="1:12" s="2" customFormat="1" ht="14.25" x14ac:dyDescent="0.2">
      <c r="A55" s="4"/>
      <c r="B55" s="76" t="s">
        <v>24</v>
      </c>
      <c r="C55" s="77"/>
      <c r="D55" s="29">
        <f>D54</f>
        <v>4.7275558000000002E-2</v>
      </c>
      <c r="E55" s="29">
        <f t="shared" ref="E55:G55" si="6">E54</f>
        <v>1.6170923780000002</v>
      </c>
      <c r="F55" s="29">
        <f t="shared" si="6"/>
        <v>7.7943239439999985</v>
      </c>
      <c r="G55" s="29">
        <f t="shared" si="6"/>
        <v>0</v>
      </c>
      <c r="H55" s="43">
        <f t="shared" ref="H55:H56" si="7">D55+E55+F55+G55</f>
        <v>9.4586918799999982</v>
      </c>
      <c r="I55" s="30"/>
      <c r="J55" s="24"/>
      <c r="K55" s="24"/>
      <c r="L55" s="24"/>
    </row>
    <row r="56" spans="1:12" s="2" customFormat="1" ht="14.25" x14ac:dyDescent="0.2">
      <c r="A56" s="4"/>
      <c r="B56" s="81" t="s">
        <v>25</v>
      </c>
      <c r="C56" s="82"/>
      <c r="D56" s="29">
        <f>D55+D52</f>
        <v>0.26216445800000004</v>
      </c>
      <c r="E56" s="29">
        <f t="shared" ref="E56:G56" si="8">E55+E52</f>
        <v>8.9675122780000009</v>
      </c>
      <c r="F56" s="29">
        <f t="shared" si="8"/>
        <v>43.223069143999993</v>
      </c>
      <c r="G56" s="29">
        <f t="shared" si="8"/>
        <v>0</v>
      </c>
      <c r="H56" s="43">
        <f t="shared" si="7"/>
        <v>52.452745879999995</v>
      </c>
      <c r="I56" s="30"/>
      <c r="J56" s="24"/>
      <c r="K56" s="24"/>
      <c r="L56" s="24"/>
    </row>
    <row r="57" spans="1:12" s="2" customFormat="1" ht="14.25" x14ac:dyDescent="0.2">
      <c r="A57" s="1"/>
      <c r="B57" s="1"/>
      <c r="C57" s="1"/>
      <c r="D57" s="1"/>
      <c r="E57" s="1"/>
      <c r="F57" s="1"/>
      <c r="G57" s="1"/>
      <c r="H57" s="1"/>
      <c r="I57" s="24"/>
      <c r="J57" s="24"/>
      <c r="K57" s="24"/>
      <c r="L57" s="24"/>
    </row>
    <row r="58" spans="1:12" s="2" customFormat="1" ht="14.25" x14ac:dyDescent="0.2">
      <c r="A58" s="1"/>
      <c r="B58" s="1"/>
      <c r="C58" s="1"/>
      <c r="D58" s="1"/>
      <c r="E58" s="1"/>
      <c r="F58" s="1"/>
      <c r="G58" s="1"/>
      <c r="H58" s="1"/>
      <c r="I58" s="24"/>
      <c r="J58" s="24"/>
      <c r="K58" s="24"/>
      <c r="L58" s="24"/>
    </row>
    <row r="59" spans="1:12" s="2" customFormat="1" ht="14.25" x14ac:dyDescent="0.2">
      <c r="A59" s="1"/>
      <c r="B59" s="1"/>
      <c r="C59" s="1"/>
      <c r="D59" s="1"/>
      <c r="E59" s="1"/>
      <c r="F59" s="1"/>
      <c r="G59" s="1"/>
      <c r="H59" s="1"/>
      <c r="I59" s="24"/>
      <c r="J59" s="24"/>
      <c r="K59" s="24"/>
      <c r="L59" s="24"/>
    </row>
    <row r="60" spans="1:12" s="2" customFormat="1" ht="14.25" x14ac:dyDescent="0.2">
      <c r="A60" s="1"/>
      <c r="B60" s="1"/>
      <c r="C60" s="1"/>
      <c r="D60" s="1"/>
      <c r="E60" s="1"/>
      <c r="F60" s="1"/>
      <c r="G60" s="1"/>
      <c r="H60" s="1"/>
      <c r="I60" s="24"/>
      <c r="J60" s="24"/>
      <c r="K60" s="24"/>
      <c r="L60" s="24"/>
    </row>
    <row r="61" spans="1:12" s="2" customFormat="1" ht="14.25" x14ac:dyDescent="0.2">
      <c r="A61" s="1"/>
      <c r="B61" s="1"/>
      <c r="C61" s="1"/>
      <c r="D61" s="1"/>
      <c r="E61" s="1"/>
      <c r="F61" s="1"/>
      <c r="G61" s="1"/>
      <c r="H61" s="1"/>
      <c r="I61" s="24"/>
      <c r="J61" s="24"/>
      <c r="K61" s="24"/>
      <c r="L61" s="24"/>
    </row>
  </sheetData>
  <mergeCells count="35">
    <mergeCell ref="B56:C56"/>
    <mergeCell ref="B48:C48"/>
    <mergeCell ref="A49:H49"/>
    <mergeCell ref="B51:C51"/>
    <mergeCell ref="B52:C52"/>
    <mergeCell ref="A53:H53"/>
    <mergeCell ref="B55:C55"/>
    <mergeCell ref="B47:C47"/>
    <mergeCell ref="H22:H23"/>
    <mergeCell ref="A25:H25"/>
    <mergeCell ref="B29:C29"/>
    <mergeCell ref="A30:H30"/>
    <mergeCell ref="B34:C34"/>
    <mergeCell ref="A35:H35"/>
    <mergeCell ref="B39:C39"/>
    <mergeCell ref="B40:C40"/>
    <mergeCell ref="A41:H41"/>
    <mergeCell ref="B44:C44"/>
    <mergeCell ref="A45:H45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16:G16"/>
    <mergeCell ref="C4:G4"/>
    <mergeCell ref="C5:G5"/>
    <mergeCell ref="C9:G9"/>
    <mergeCell ref="C10:G10"/>
    <mergeCell ref="B12:G12"/>
  </mergeCells>
  <pageMargins left="0.7" right="0.7" top="0.75" bottom="0.75" header="0.3" footer="0.3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1B7E6-EDEC-441D-8FF6-1AC99A62CF86}">
  <sheetPr>
    <pageSetUpPr fitToPage="1"/>
  </sheetPr>
  <dimension ref="A1:M61"/>
  <sheetViews>
    <sheetView view="pageBreakPreview" topLeftCell="A37" zoomScale="90" zoomScaleNormal="90" zoomScaleSheetLayoutView="90" workbookViewId="0">
      <selection activeCell="K55" sqref="K55"/>
    </sheetView>
  </sheetViews>
  <sheetFormatPr defaultColWidth="12.796875" defaultRowHeight="11.25" x14ac:dyDescent="0.2"/>
  <cols>
    <col min="1" max="1" width="8.3984375" style="1" customWidth="1"/>
    <col min="2" max="2" width="31.19921875" style="1" customWidth="1"/>
    <col min="3" max="3" width="48" style="1" customWidth="1"/>
    <col min="4" max="8" width="27.796875" style="1" customWidth="1"/>
    <col min="9" max="9" width="17.59765625" style="18" customWidth="1"/>
    <col min="10" max="12" width="12.796875" style="18"/>
    <col min="13" max="16384" width="12.796875" style="1"/>
  </cols>
  <sheetData>
    <row r="1" spans="1:8" x14ac:dyDescent="0.2">
      <c r="H1" s="5" t="s">
        <v>3</v>
      </c>
    </row>
    <row r="2" spans="1:8" ht="12.75" customHeight="1" x14ac:dyDescent="0.2">
      <c r="A2" s="6"/>
      <c r="B2" s="6"/>
      <c r="C2" s="6"/>
      <c r="D2" s="6"/>
      <c r="E2" s="6"/>
      <c r="F2" s="6"/>
      <c r="G2" s="6"/>
      <c r="H2" s="7" t="s">
        <v>4</v>
      </c>
    </row>
    <row r="3" spans="1:8" ht="12.75" customHeight="1" x14ac:dyDescent="0.2">
      <c r="A3" s="6"/>
      <c r="B3" s="6"/>
      <c r="C3" s="6"/>
      <c r="D3" s="6"/>
      <c r="E3" s="6"/>
      <c r="F3" s="6"/>
      <c r="G3" s="6"/>
      <c r="H3" s="5"/>
    </row>
    <row r="4" spans="1:8" ht="14.25" customHeight="1" x14ac:dyDescent="0.2">
      <c r="A4" s="6"/>
      <c r="B4" s="6" t="s">
        <v>1</v>
      </c>
      <c r="C4" s="64" t="s">
        <v>51</v>
      </c>
      <c r="D4" s="64"/>
      <c r="E4" s="64"/>
      <c r="F4" s="64"/>
      <c r="G4" s="64"/>
      <c r="H4" s="6"/>
    </row>
    <row r="5" spans="1:8" ht="14.25" customHeight="1" x14ac:dyDescent="0.2">
      <c r="A5" s="6"/>
      <c r="B5" s="6"/>
      <c r="C5" s="65" t="s">
        <v>2</v>
      </c>
      <c r="D5" s="65"/>
      <c r="E5" s="65"/>
      <c r="F5" s="65"/>
      <c r="G5" s="65"/>
      <c r="H5" s="6"/>
    </row>
    <row r="6" spans="1:8" ht="27" customHeight="1" x14ac:dyDescent="0.2">
      <c r="A6" s="6"/>
      <c r="B6" s="6" t="s">
        <v>5</v>
      </c>
      <c r="C6" s="61"/>
      <c r="D6" s="61"/>
      <c r="E6" s="61"/>
      <c r="F6" s="61"/>
      <c r="G6" s="61"/>
      <c r="H6" s="6"/>
    </row>
    <row r="7" spans="1:8" x14ac:dyDescent="0.2">
      <c r="A7" s="6"/>
      <c r="B7" s="6"/>
      <c r="C7" s="61"/>
      <c r="D7" s="61"/>
      <c r="E7" s="61"/>
      <c r="F7" s="61"/>
      <c r="G7" s="61"/>
      <c r="H7" s="6"/>
    </row>
    <row r="8" spans="1:8" x14ac:dyDescent="0.2">
      <c r="A8" s="6"/>
      <c r="B8" s="8" t="str">
        <f>CONCATENATE("Сводный сметный расчет сметной стоимостью  ",H56," тыс.руб.")</f>
        <v>Сводный сметный расчет сметной стоимостью  38,2517611585714 тыс.руб.</v>
      </c>
      <c r="C8" s="61"/>
      <c r="D8" s="61"/>
      <c r="E8" s="61"/>
      <c r="F8" s="61"/>
      <c r="G8" s="61"/>
      <c r="H8" s="6"/>
    </row>
    <row r="9" spans="1:8" x14ac:dyDescent="0.2">
      <c r="A9" s="6"/>
      <c r="B9" s="6"/>
      <c r="C9" s="66"/>
      <c r="D9" s="66"/>
      <c r="E9" s="66"/>
      <c r="F9" s="66"/>
      <c r="G9" s="66"/>
      <c r="H9" s="6"/>
    </row>
    <row r="10" spans="1:8" ht="18" x14ac:dyDescent="0.25">
      <c r="A10" s="9"/>
      <c r="B10" s="9"/>
      <c r="C10" s="65" t="s">
        <v>6</v>
      </c>
      <c r="D10" s="65"/>
      <c r="E10" s="65"/>
      <c r="F10" s="65"/>
      <c r="G10" s="65"/>
      <c r="H10" s="9"/>
    </row>
    <row r="11" spans="1:8" ht="18" x14ac:dyDescent="0.25">
      <c r="A11" s="9"/>
      <c r="B11" s="9"/>
      <c r="C11" s="61"/>
      <c r="D11" s="61"/>
      <c r="E11" s="61"/>
      <c r="F11" s="61"/>
      <c r="G11" s="61"/>
      <c r="H11" s="9"/>
    </row>
    <row r="12" spans="1:8" ht="18" x14ac:dyDescent="0.25">
      <c r="A12" s="9"/>
      <c r="B12" s="67" t="s">
        <v>7</v>
      </c>
      <c r="C12" s="67"/>
      <c r="D12" s="67"/>
      <c r="E12" s="67"/>
      <c r="F12" s="67"/>
      <c r="G12" s="67"/>
      <c r="H12" s="9"/>
    </row>
    <row r="13" spans="1:8" ht="18" x14ac:dyDescent="0.25">
      <c r="A13" s="9"/>
      <c r="B13" s="9"/>
      <c r="C13" s="61"/>
      <c r="D13" s="61"/>
      <c r="E13" s="61"/>
      <c r="F13" s="61"/>
      <c r="G13" s="61"/>
      <c r="H13" s="9"/>
    </row>
    <row r="14" spans="1:8" ht="18" x14ac:dyDescent="0.25">
      <c r="A14" s="9"/>
      <c r="B14" s="9"/>
      <c r="C14" s="61"/>
      <c r="D14" s="61"/>
      <c r="E14" s="61"/>
      <c r="F14" s="61"/>
      <c r="G14" s="61"/>
      <c r="H14" s="9"/>
    </row>
    <row r="15" spans="1:8" ht="9.75" customHeight="1" x14ac:dyDescent="0.25">
      <c r="A15" s="9"/>
      <c r="B15" s="9"/>
      <c r="C15" s="61"/>
      <c r="D15" s="61"/>
      <c r="E15" s="61"/>
      <c r="F15" s="61"/>
      <c r="G15" s="61"/>
      <c r="H15" s="9"/>
    </row>
    <row r="16" spans="1:8" ht="21" customHeight="1" x14ac:dyDescent="0.2">
      <c r="A16" s="60"/>
      <c r="B16" s="62" t="s">
        <v>62</v>
      </c>
      <c r="C16" s="63"/>
      <c r="D16" s="63"/>
      <c r="E16" s="63"/>
      <c r="F16" s="63"/>
      <c r="G16" s="63"/>
      <c r="H16" s="60"/>
    </row>
    <row r="17" spans="1:13" x14ac:dyDescent="0.2">
      <c r="A17" s="10"/>
      <c r="B17" s="68" t="s">
        <v>8</v>
      </c>
      <c r="C17" s="68"/>
      <c r="D17" s="68"/>
      <c r="E17" s="68"/>
      <c r="F17" s="68"/>
      <c r="G17" s="68"/>
      <c r="H17" s="10"/>
    </row>
    <row r="18" spans="1:13" x14ac:dyDescent="0.2">
      <c r="A18" s="6"/>
      <c r="B18" s="6"/>
      <c r="C18" s="6"/>
      <c r="D18" s="11"/>
      <c r="E18" s="11"/>
      <c r="F18" s="11"/>
      <c r="G18" s="12"/>
      <c r="H18" s="12"/>
    </row>
    <row r="19" spans="1:13" x14ac:dyDescent="0.2">
      <c r="A19" s="13"/>
      <c r="B19" s="69" t="s">
        <v>26</v>
      </c>
      <c r="C19" s="69"/>
      <c r="D19" s="69"/>
      <c r="E19" s="69"/>
      <c r="F19" s="69"/>
      <c r="G19" s="69"/>
      <c r="H19" s="69"/>
    </row>
    <row r="20" spans="1:13" x14ac:dyDescent="0.2">
      <c r="A20" s="6"/>
      <c r="B20" s="6"/>
      <c r="C20" s="6"/>
      <c r="D20" s="61"/>
      <c r="E20" s="61"/>
      <c r="F20" s="61"/>
      <c r="G20" s="61"/>
      <c r="H20" s="61"/>
    </row>
    <row r="21" spans="1:13" x14ac:dyDescent="0.2">
      <c r="A21" s="70" t="s">
        <v>0</v>
      </c>
      <c r="B21" s="70" t="s">
        <v>9</v>
      </c>
      <c r="C21" s="70" t="s">
        <v>10</v>
      </c>
      <c r="D21" s="73" t="s">
        <v>11</v>
      </c>
      <c r="E21" s="74"/>
      <c r="F21" s="74"/>
      <c r="G21" s="74"/>
      <c r="H21" s="75"/>
    </row>
    <row r="22" spans="1:13" x14ac:dyDescent="0.2">
      <c r="A22" s="71"/>
      <c r="B22" s="71"/>
      <c r="C22" s="71"/>
      <c r="D22" s="70" t="s">
        <v>12</v>
      </c>
      <c r="E22" s="70" t="s">
        <v>13</v>
      </c>
      <c r="F22" s="70" t="s">
        <v>14</v>
      </c>
      <c r="G22" s="70" t="s">
        <v>15</v>
      </c>
      <c r="H22" s="70" t="s">
        <v>16</v>
      </c>
    </row>
    <row r="23" spans="1:13" ht="65.25" customHeight="1" x14ac:dyDescent="0.2">
      <c r="A23" s="72"/>
      <c r="B23" s="72"/>
      <c r="C23" s="72"/>
      <c r="D23" s="72"/>
      <c r="E23" s="72"/>
      <c r="F23" s="72"/>
      <c r="G23" s="72"/>
      <c r="H23" s="72"/>
    </row>
    <row r="24" spans="1:13" ht="15.7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9"/>
      <c r="J24" s="20">
        <v>4</v>
      </c>
      <c r="K24" s="19" t="s">
        <v>45</v>
      </c>
      <c r="L24" s="28"/>
      <c r="M24" s="16"/>
    </row>
    <row r="25" spans="1:13" s="2" customFormat="1" ht="15.75" x14ac:dyDescent="0.25">
      <c r="A25" s="78" t="s">
        <v>27</v>
      </c>
      <c r="B25" s="79"/>
      <c r="C25" s="79"/>
      <c r="D25" s="79"/>
      <c r="E25" s="79"/>
      <c r="F25" s="79"/>
      <c r="G25" s="79"/>
      <c r="H25" s="80"/>
      <c r="I25" s="20">
        <f>SUM(I26:I33,J36:J36,)</f>
        <v>4.8</v>
      </c>
      <c r="J25" s="20">
        <f>ROUNDUP(I25/8/J24,2)</f>
        <v>0.15</v>
      </c>
      <c r="K25" s="19" t="s">
        <v>46</v>
      </c>
      <c r="L25" s="23"/>
      <c r="M25" s="17"/>
    </row>
    <row r="26" spans="1:13" s="15" customFormat="1" ht="33" customHeight="1" x14ac:dyDescent="0.2">
      <c r="A26" s="38">
        <v>1</v>
      </c>
      <c r="B26" s="57" t="s">
        <v>28</v>
      </c>
      <c r="C26" s="58" t="s">
        <v>63</v>
      </c>
      <c r="D26" s="59"/>
      <c r="E26" s="59"/>
      <c r="F26" s="59"/>
      <c r="G26" s="59"/>
      <c r="H26" s="59"/>
      <c r="I26" s="31"/>
      <c r="J26" s="21"/>
      <c r="K26" s="21"/>
      <c r="L26" s="21"/>
      <c r="M26"/>
    </row>
    <row r="27" spans="1:13" s="15" customFormat="1" ht="37.5" customHeight="1" x14ac:dyDescent="0.2">
      <c r="A27" s="38">
        <v>2</v>
      </c>
      <c r="B27" s="57" t="s">
        <v>29</v>
      </c>
      <c r="C27" s="58" t="s">
        <v>63</v>
      </c>
      <c r="D27" s="59"/>
      <c r="E27" s="59"/>
      <c r="F27" s="59"/>
      <c r="G27" s="59"/>
      <c r="H27" s="59"/>
      <c r="I27" s="31"/>
      <c r="J27" s="21"/>
      <c r="K27" s="21"/>
      <c r="L27" s="21"/>
      <c r="M27"/>
    </row>
    <row r="28" spans="1:13" s="15" customFormat="1" x14ac:dyDescent="0.15">
      <c r="A28" s="41">
        <v>3</v>
      </c>
      <c r="B28" s="57" t="s">
        <v>61</v>
      </c>
      <c r="C28" s="56" t="s">
        <v>56</v>
      </c>
      <c r="D28" s="55"/>
      <c r="E28" s="55"/>
      <c r="F28" s="55"/>
      <c r="G28" s="55"/>
      <c r="H28" s="55"/>
      <c r="I28" s="22"/>
      <c r="J28" s="23"/>
      <c r="K28" s="21"/>
      <c r="L28" s="21"/>
      <c r="M28"/>
    </row>
    <row r="29" spans="1:13" s="37" customFormat="1" ht="14.25" customHeight="1" x14ac:dyDescent="0.15">
      <c r="A29" s="42"/>
      <c r="B29" s="76" t="s">
        <v>30</v>
      </c>
      <c r="C29" s="77"/>
      <c r="D29" s="43">
        <f>SUM(D26:D28)</f>
        <v>0</v>
      </c>
      <c r="E29" s="43">
        <f>SUM(E26:E28)</f>
        <v>0</v>
      </c>
      <c r="F29" s="43">
        <f>SUM(F26:F28)</f>
        <v>0</v>
      </c>
      <c r="G29" s="43">
        <f>SUM(G26:G28)</f>
        <v>0</v>
      </c>
      <c r="H29" s="43">
        <f>SUM(H26:H28)</f>
        <v>0</v>
      </c>
      <c r="I29" s="34"/>
      <c r="J29" s="35"/>
      <c r="K29" s="32"/>
      <c r="L29" s="32"/>
      <c r="M29" s="36"/>
    </row>
    <row r="30" spans="1:13" s="2" customFormat="1" ht="14.25" x14ac:dyDescent="0.2">
      <c r="A30" s="78" t="s">
        <v>17</v>
      </c>
      <c r="B30" s="79"/>
      <c r="C30" s="79"/>
      <c r="D30" s="79"/>
      <c r="E30" s="79"/>
      <c r="F30" s="79"/>
      <c r="G30" s="79"/>
      <c r="H30" s="80"/>
      <c r="I30" s="24"/>
      <c r="J30" s="24"/>
      <c r="K30" s="24"/>
      <c r="L30" s="24"/>
    </row>
    <row r="31" spans="1:13" s="15" customFormat="1" x14ac:dyDescent="0.15">
      <c r="A31" s="41">
        <f>IF(H31=0,0,MAX($A$19:A30)+1)</f>
        <v>0</v>
      </c>
      <c r="B31" s="39" t="s">
        <v>31</v>
      </c>
      <c r="C31" s="40" t="s">
        <v>47</v>
      </c>
      <c r="D31" s="59"/>
      <c r="E31" s="59"/>
      <c r="F31" s="59"/>
      <c r="G31" s="59"/>
      <c r="H31" s="59"/>
      <c r="I31" s="25"/>
      <c r="J31" s="21"/>
      <c r="K31" s="21"/>
      <c r="L31" s="21"/>
    </row>
    <row r="32" spans="1:13" s="15" customFormat="1" x14ac:dyDescent="0.15">
      <c r="A32" s="41">
        <f>IF(H32=0,0,MAX($A$19:A31)+1)</f>
        <v>0</v>
      </c>
      <c r="B32" s="39" t="s">
        <v>59</v>
      </c>
      <c r="C32" s="40" t="s">
        <v>57</v>
      </c>
      <c r="D32" s="59"/>
      <c r="E32" s="59"/>
      <c r="F32" s="59"/>
      <c r="G32" s="59"/>
      <c r="H32" s="59"/>
      <c r="I32" s="25"/>
      <c r="J32" s="21"/>
      <c r="K32" s="21"/>
      <c r="L32" s="21"/>
    </row>
    <row r="33" spans="1:12" s="15" customFormat="1" x14ac:dyDescent="0.15">
      <c r="A33" s="41">
        <f>IF(H33=0,0,MAX($A$19:A32)+1)</f>
        <v>4</v>
      </c>
      <c r="B33" s="39" t="s">
        <v>60</v>
      </c>
      <c r="C33" s="40" t="s">
        <v>58</v>
      </c>
      <c r="D33" s="59">
        <v>6.3173500000000002</v>
      </c>
      <c r="E33" s="59">
        <v>11.6541</v>
      </c>
      <c r="F33" s="59">
        <v>9.1723499999999998</v>
      </c>
      <c r="G33" s="59">
        <v>0</v>
      </c>
      <c r="H33" s="59">
        <v>27.143799999999999</v>
      </c>
      <c r="I33" s="25">
        <v>4.8</v>
      </c>
      <c r="J33" s="21"/>
      <c r="K33" s="21"/>
      <c r="L33" s="21"/>
    </row>
    <row r="34" spans="1:12" s="2" customFormat="1" ht="14.25" x14ac:dyDescent="0.2">
      <c r="A34" s="4"/>
      <c r="B34" s="76" t="s">
        <v>18</v>
      </c>
      <c r="C34" s="77"/>
      <c r="D34" s="29">
        <f>SUM(D31:D33)</f>
        <v>6.3173500000000002</v>
      </c>
      <c r="E34" s="29">
        <f>SUM(E31:E33)</f>
        <v>11.6541</v>
      </c>
      <c r="F34" s="29">
        <f>SUM(F31:F33)</f>
        <v>9.1723499999999998</v>
      </c>
      <c r="G34" s="29">
        <f>SUM(G31:G33)</f>
        <v>0</v>
      </c>
      <c r="H34" s="29">
        <f>SUM(H31:H33)</f>
        <v>27.143799999999999</v>
      </c>
      <c r="I34" s="24"/>
      <c r="J34" s="24"/>
      <c r="K34" s="24"/>
      <c r="L34" s="24"/>
    </row>
    <row r="35" spans="1:12" s="2" customFormat="1" ht="14.25" x14ac:dyDescent="0.2">
      <c r="A35" s="78" t="s">
        <v>19</v>
      </c>
      <c r="B35" s="79"/>
      <c r="C35" s="79"/>
      <c r="D35" s="79"/>
      <c r="E35" s="79"/>
      <c r="F35" s="79"/>
      <c r="G35" s="79"/>
      <c r="H35" s="80"/>
      <c r="I35" s="24"/>
      <c r="J35" s="24"/>
      <c r="K35" s="24"/>
      <c r="L35" s="24"/>
    </row>
    <row r="36" spans="1:12" s="15" customFormat="1" x14ac:dyDescent="0.15">
      <c r="A36" s="44">
        <f>IF(H36=0,0,MAX($A$19:A35)+1)</f>
        <v>0</v>
      </c>
      <c r="B36" s="39" t="s">
        <v>32</v>
      </c>
      <c r="C36" s="40" t="s">
        <v>55</v>
      </c>
      <c r="D36" s="59"/>
      <c r="E36" s="59"/>
      <c r="F36" s="59"/>
      <c r="G36" s="59"/>
      <c r="H36" s="59"/>
      <c r="I36" s="25"/>
      <c r="J36" s="23">
        <f>I36*0.8</f>
        <v>0</v>
      </c>
      <c r="K36" s="21">
        <f>(I26+I31+J36+I27)/$J$24/8</f>
        <v>0</v>
      </c>
      <c r="L36" s="21">
        <f>ROUND(K36,0)</f>
        <v>0</v>
      </c>
    </row>
    <row r="37" spans="1:12" s="15" customFormat="1" ht="52.5" customHeight="1" x14ac:dyDescent="0.15">
      <c r="A37" s="44">
        <f>IF(H37=0,0,MAX($A$19:A36)+1)</f>
        <v>0</v>
      </c>
      <c r="B37" s="45" t="s">
        <v>33</v>
      </c>
      <c r="C37" s="46" t="str">
        <f>CONCATENATE("Доставка рабочих к месту работы (работы на ВЛ-0,4 кВ) (",$I$39,")км/49км/ч*2р*",L36,"д*",CONCATENATE("(",J39,"+",J40,")"),"/1000*1маш.")</f>
        <v>Доставка рабочих к месту работы (работы на ВЛ-0,4 кВ) (35)км/49км/ч*2р*0д*(1391,97+683,04)/1000*1маш.</v>
      </c>
      <c r="D37" s="47"/>
      <c r="E37" s="47"/>
      <c r="F37" s="47"/>
      <c r="G37" s="47"/>
      <c r="H37" s="47"/>
      <c r="I37" s="21"/>
      <c r="J37" s="21"/>
      <c r="K37" s="21">
        <f>(I32+J37+I33)/$J$24/8</f>
        <v>0.15</v>
      </c>
      <c r="L37" s="21">
        <f>ROUNDUP(K37,0)</f>
        <v>1</v>
      </c>
    </row>
    <row r="38" spans="1:12" s="15" customFormat="1" ht="61.5" customHeight="1" x14ac:dyDescent="0.15">
      <c r="A38" s="44">
        <f>IF(H38=0,0,MAX($A$19:A37)+1)</f>
        <v>5</v>
      </c>
      <c r="B38" s="45" t="s">
        <v>33</v>
      </c>
      <c r="C38" s="46" t="str">
        <f>CONCATENATE("Доставка рабочих к месту работы (работы на ЩР) (",$I$39,")км/49км/ч*2р*",L37,"д*",CONCATENATE("(",J39,"+",J40,")"),"/1000*1маш.")</f>
        <v>Доставка рабочих к месту работы (работы на ЩР) (35)км/49км/ч*2р*1д*(1391,97+683,04)/1000*1маш.</v>
      </c>
      <c r="D38" s="47">
        <v>0</v>
      </c>
      <c r="E38" s="47">
        <v>0</v>
      </c>
      <c r="F38" s="47">
        <v>0</v>
      </c>
      <c r="G38" s="47">
        <f>'ССР  '!G38</f>
        <v>3.2968857142857142</v>
      </c>
      <c r="H38" s="47">
        <f>G38</f>
        <v>3.2968857142857142</v>
      </c>
      <c r="I38" s="21"/>
      <c r="J38" s="21"/>
      <c r="K38" s="21"/>
      <c r="L38" s="21"/>
    </row>
    <row r="39" spans="1:12" s="2" customFormat="1" ht="14.25" x14ac:dyDescent="0.2">
      <c r="A39" s="4"/>
      <c r="B39" s="76" t="s">
        <v>20</v>
      </c>
      <c r="C39" s="77"/>
      <c r="D39" s="29">
        <f>SUM(D36:D38)</f>
        <v>0</v>
      </c>
      <c r="E39" s="29">
        <f>SUM(E36:E38)</f>
        <v>0</v>
      </c>
      <c r="F39" s="29">
        <f>SUM(F36:F38)</f>
        <v>0</v>
      </c>
      <c r="G39" s="29">
        <f>SUM(G36:G38)</f>
        <v>3.2968857142857142</v>
      </c>
      <c r="H39" s="29">
        <f>SUM(H36:H38)</f>
        <v>3.2968857142857142</v>
      </c>
      <c r="I39" s="26">
        <v>35</v>
      </c>
      <c r="J39" s="26">
        <v>1391.97</v>
      </c>
      <c r="K39" s="24"/>
      <c r="L39" s="24"/>
    </row>
    <row r="40" spans="1:12" s="2" customFormat="1" ht="14.25" x14ac:dyDescent="0.2">
      <c r="A40" s="4"/>
      <c r="B40" s="81" t="s">
        <v>21</v>
      </c>
      <c r="C40" s="82"/>
      <c r="D40" s="29">
        <f>D39+D34+D29</f>
        <v>6.3173500000000002</v>
      </c>
      <c r="E40" s="29">
        <f>E39+E34+E29</f>
        <v>11.6541</v>
      </c>
      <c r="F40" s="29">
        <f>F39+F34+F29</f>
        <v>9.1723499999999998</v>
      </c>
      <c r="G40" s="29">
        <f>G39+G34+G29</f>
        <v>3.2968857142857142</v>
      </c>
      <c r="H40" s="29">
        <f>G40+F40+E40+D40</f>
        <v>30.440685714285717</v>
      </c>
      <c r="I40" s="27"/>
      <c r="J40" s="26">
        <v>683.04</v>
      </c>
      <c r="K40" s="24"/>
      <c r="L40" s="24"/>
    </row>
    <row r="41" spans="1:12" s="15" customFormat="1" ht="12.75" x14ac:dyDescent="0.2">
      <c r="A41" s="78" t="s">
        <v>34</v>
      </c>
      <c r="B41" s="79"/>
      <c r="C41" s="79"/>
      <c r="D41" s="79"/>
      <c r="E41" s="79"/>
      <c r="F41" s="79"/>
      <c r="G41" s="79"/>
      <c r="H41" s="80"/>
      <c r="I41" s="27"/>
      <c r="J41" s="26">
        <f>J39+J40</f>
        <v>2075.0100000000002</v>
      </c>
      <c r="K41" s="21"/>
      <c r="L41" s="21"/>
    </row>
    <row r="42" spans="1:12" s="15" customFormat="1" ht="33.75" x14ac:dyDescent="0.15">
      <c r="A42" s="44">
        <f>IF(H42=0,0,MAX($A$19:A41)+1)</f>
        <v>0</v>
      </c>
      <c r="B42" s="48" t="s">
        <v>35</v>
      </c>
      <c r="C42" s="49" t="s">
        <v>36</v>
      </c>
      <c r="D42" s="47"/>
      <c r="E42" s="47"/>
      <c r="F42" s="47"/>
      <c r="G42" s="47"/>
      <c r="H42" s="47"/>
      <c r="I42" s="21"/>
      <c r="J42" s="21"/>
      <c r="K42" s="21"/>
      <c r="L42" s="21"/>
    </row>
    <row r="43" spans="1:12" s="15" customFormat="1" ht="22.5" x14ac:dyDescent="0.15">
      <c r="A43" s="44">
        <f>IF(H43=0,0,MAX($A$19:A42)+1)</f>
        <v>0</v>
      </c>
      <c r="B43" s="48" t="s">
        <v>37</v>
      </c>
      <c r="C43" s="49" t="s">
        <v>38</v>
      </c>
      <c r="D43" s="47"/>
      <c r="E43" s="47"/>
      <c r="F43" s="47"/>
      <c r="G43" s="47"/>
      <c r="H43" s="47"/>
      <c r="I43" s="21"/>
      <c r="J43" s="21"/>
      <c r="K43" s="21"/>
      <c r="L43" s="21"/>
    </row>
    <row r="44" spans="1:12" s="33" customFormat="1" ht="25.5" customHeight="1" x14ac:dyDescent="0.15">
      <c r="A44" s="42"/>
      <c r="B44" s="76" t="s">
        <v>39</v>
      </c>
      <c r="C44" s="77"/>
      <c r="D44" s="43">
        <f>D42</f>
        <v>0</v>
      </c>
      <c r="E44" s="43">
        <f>E42</f>
        <v>0</v>
      </c>
      <c r="F44" s="43">
        <f>F42</f>
        <v>0</v>
      </c>
      <c r="G44" s="43">
        <f>G42+G43</f>
        <v>0</v>
      </c>
      <c r="H44" s="43">
        <f>SUM(D44:G44)</f>
        <v>0</v>
      </c>
      <c r="I44" s="32"/>
      <c r="J44" s="32"/>
      <c r="K44" s="32"/>
      <c r="L44" s="32"/>
    </row>
    <row r="45" spans="1:12" s="15" customFormat="1" ht="51" customHeight="1" x14ac:dyDescent="0.15">
      <c r="A45" s="78" t="s">
        <v>52</v>
      </c>
      <c r="B45" s="79"/>
      <c r="C45" s="79"/>
      <c r="D45" s="79"/>
      <c r="E45" s="79"/>
      <c r="F45" s="79"/>
      <c r="G45" s="79"/>
      <c r="H45" s="80"/>
      <c r="I45" s="21"/>
      <c r="J45" s="21"/>
      <c r="K45" s="21"/>
      <c r="L45" s="21"/>
    </row>
    <row r="46" spans="1:12" s="15" customFormat="1" x14ac:dyDescent="0.15">
      <c r="A46" s="44">
        <f>IF(H46=0,0,MAX($A$19:A45)+1)</f>
        <v>0</v>
      </c>
      <c r="B46" s="45" t="s">
        <v>48</v>
      </c>
      <c r="C46" s="49" t="s">
        <v>40</v>
      </c>
      <c r="D46" s="47"/>
      <c r="E46" s="47"/>
      <c r="F46" s="47"/>
      <c r="G46" s="47"/>
      <c r="H46" s="47"/>
      <c r="I46" s="21"/>
      <c r="J46" s="21"/>
      <c r="K46" s="21"/>
      <c r="L46" s="21"/>
    </row>
    <row r="47" spans="1:12" s="33" customFormat="1" ht="107.25" customHeight="1" x14ac:dyDescent="0.15">
      <c r="A47" s="42"/>
      <c r="B47" s="76" t="s">
        <v>53</v>
      </c>
      <c r="C47" s="77"/>
      <c r="D47" s="43">
        <f t="shared" ref="D47:F47" si="0">SUM(D46)</f>
        <v>0</v>
      </c>
      <c r="E47" s="43">
        <f t="shared" si="0"/>
        <v>0</v>
      </c>
      <c r="F47" s="43">
        <f t="shared" si="0"/>
        <v>0</v>
      </c>
      <c r="G47" s="43">
        <f>SUM(G46)</f>
        <v>0</v>
      </c>
      <c r="H47" s="43">
        <f>SUM(H46)</f>
        <v>0</v>
      </c>
      <c r="I47" s="32"/>
      <c r="J47" s="32"/>
      <c r="K47" s="32"/>
      <c r="L47" s="32"/>
    </row>
    <row r="48" spans="1:12" s="2" customFormat="1" ht="14.25" x14ac:dyDescent="0.2">
      <c r="A48" s="4"/>
      <c r="B48" s="81" t="s">
        <v>41</v>
      </c>
      <c r="C48" s="82"/>
      <c r="D48" s="29">
        <f>D47+D44+D40</f>
        <v>6.3173500000000002</v>
      </c>
      <c r="E48" s="29">
        <f t="shared" ref="E48:G48" si="1">E47+E44+E40</f>
        <v>11.6541</v>
      </c>
      <c r="F48" s="29">
        <f t="shared" si="1"/>
        <v>9.1723499999999998</v>
      </c>
      <c r="G48" s="29">
        <f t="shared" si="1"/>
        <v>3.2968857142857142</v>
      </c>
      <c r="H48" s="29">
        <f>G48+F48+E48+D48</f>
        <v>30.440685714285717</v>
      </c>
      <c r="I48" s="24"/>
      <c r="J48" s="24"/>
      <c r="K48" s="24"/>
      <c r="L48" s="24"/>
    </row>
    <row r="49" spans="1:12" s="2" customFormat="1" ht="14.25" x14ac:dyDescent="0.2">
      <c r="A49" s="78" t="s">
        <v>22</v>
      </c>
      <c r="B49" s="79"/>
      <c r="C49" s="79"/>
      <c r="D49" s="79"/>
      <c r="E49" s="79"/>
      <c r="F49" s="79"/>
      <c r="G49" s="79"/>
      <c r="H49" s="80"/>
      <c r="I49" s="24"/>
      <c r="J49" s="24"/>
      <c r="K49" s="24"/>
      <c r="L49" s="24"/>
    </row>
    <row r="50" spans="1:12" s="2" customFormat="1" ht="22.5" x14ac:dyDescent="0.2">
      <c r="A50" s="44">
        <v>16</v>
      </c>
      <c r="B50" s="48" t="s">
        <v>54</v>
      </c>
      <c r="C50" s="40" t="s">
        <v>42</v>
      </c>
      <c r="D50" s="47">
        <f>D48*3%</f>
        <v>0.18952050000000001</v>
      </c>
      <c r="E50" s="47">
        <f t="shared" ref="E50:H50" si="2">E48*3%</f>
        <v>0.34962299999999996</v>
      </c>
      <c r="F50" s="47">
        <f t="shared" si="2"/>
        <v>0.27517049999999998</v>
      </c>
      <c r="G50" s="47">
        <f t="shared" si="2"/>
        <v>9.8906571428571427E-2</v>
      </c>
      <c r="H50" s="47">
        <f t="shared" si="2"/>
        <v>0.91322057142857149</v>
      </c>
      <c r="I50" s="24"/>
      <c r="J50" s="24"/>
      <c r="K50" s="24"/>
      <c r="L50" s="24"/>
    </row>
    <row r="51" spans="1:12" s="2" customFormat="1" ht="14.25" x14ac:dyDescent="0.2">
      <c r="A51" s="50"/>
      <c r="B51" s="83" t="s">
        <v>49</v>
      </c>
      <c r="C51" s="84"/>
      <c r="D51" s="51">
        <f>D50</f>
        <v>0.18952050000000001</v>
      </c>
      <c r="E51" s="51">
        <f t="shared" ref="E51:H51" si="3">E50</f>
        <v>0.34962299999999996</v>
      </c>
      <c r="F51" s="51">
        <f t="shared" si="3"/>
        <v>0.27517049999999998</v>
      </c>
      <c r="G51" s="51">
        <f t="shared" si="3"/>
        <v>9.8906571428571427E-2</v>
      </c>
      <c r="H51" s="51">
        <f t="shared" si="3"/>
        <v>0.91322057142857149</v>
      </c>
      <c r="I51" s="24"/>
      <c r="J51" s="24"/>
      <c r="K51" s="24"/>
      <c r="L51" s="24"/>
    </row>
    <row r="52" spans="1:12" s="2" customFormat="1" ht="14.25" x14ac:dyDescent="0.2">
      <c r="A52" s="50"/>
      <c r="B52" s="85" t="s">
        <v>50</v>
      </c>
      <c r="C52" s="86"/>
      <c r="D52" s="51">
        <f>D51+D48</f>
        <v>6.5068705000000007</v>
      </c>
      <c r="E52" s="51">
        <f t="shared" ref="E52:H52" si="4">E51+E48</f>
        <v>12.003722999999999</v>
      </c>
      <c r="F52" s="51">
        <f t="shared" si="4"/>
        <v>9.4475204999999995</v>
      </c>
      <c r="G52" s="51">
        <f t="shared" si="4"/>
        <v>3.3957922857142857</v>
      </c>
      <c r="H52" s="51">
        <f t="shared" si="4"/>
        <v>31.353906285714288</v>
      </c>
      <c r="I52" s="30" t="e">
        <f>#REF!+#REF!+#REF!+#REF!</f>
        <v>#REF!</v>
      </c>
      <c r="J52" s="24"/>
      <c r="K52" s="24"/>
      <c r="L52" s="24"/>
    </row>
    <row r="53" spans="1:12" s="2" customFormat="1" ht="14.25" x14ac:dyDescent="0.2">
      <c r="A53" s="78" t="s">
        <v>23</v>
      </c>
      <c r="B53" s="79"/>
      <c r="C53" s="79"/>
      <c r="D53" s="79"/>
      <c r="E53" s="79"/>
      <c r="F53" s="79"/>
      <c r="G53" s="79"/>
      <c r="H53" s="80"/>
      <c r="I53" s="30"/>
      <c r="J53" s="24"/>
      <c r="K53" s="24"/>
      <c r="L53" s="24"/>
    </row>
    <row r="54" spans="1:12" s="2" customFormat="1" ht="14.25" x14ac:dyDescent="0.2">
      <c r="A54" s="44">
        <v>17</v>
      </c>
      <c r="B54" s="3" t="s">
        <v>43</v>
      </c>
      <c r="C54" s="52" t="s">
        <v>44</v>
      </c>
      <c r="D54" s="47">
        <f>D52*0.22</f>
        <v>1.4315115100000002</v>
      </c>
      <c r="E54" s="47">
        <f t="shared" ref="E54:G54" si="5">E52*0.22</f>
        <v>2.6408190599999997</v>
      </c>
      <c r="F54" s="47">
        <f>ROUND(F52*0.22,5)</f>
        <v>2.0784500000000001</v>
      </c>
      <c r="G54" s="47">
        <f t="shared" si="5"/>
        <v>0.74707430285714282</v>
      </c>
      <c r="H54" s="47">
        <f>D54+E54+F54+G54</f>
        <v>6.8978548728571427</v>
      </c>
      <c r="I54" s="30"/>
      <c r="J54" s="24"/>
      <c r="K54" s="24"/>
      <c r="L54" s="24"/>
    </row>
    <row r="55" spans="1:12" s="2" customFormat="1" ht="14.25" x14ac:dyDescent="0.2">
      <c r="A55" s="4"/>
      <c r="B55" s="76" t="s">
        <v>24</v>
      </c>
      <c r="C55" s="77"/>
      <c r="D55" s="29">
        <f>D54</f>
        <v>1.4315115100000002</v>
      </c>
      <c r="E55" s="29">
        <f t="shared" ref="E55:G55" si="6">E54</f>
        <v>2.6408190599999997</v>
      </c>
      <c r="F55" s="29">
        <f t="shared" si="6"/>
        <v>2.0784500000000001</v>
      </c>
      <c r="G55" s="29">
        <f t="shared" si="6"/>
        <v>0.74707430285714282</v>
      </c>
      <c r="H55" s="43">
        <f t="shared" ref="H55:H56" si="7">D55+E55+F55+G55</f>
        <v>6.8978548728571427</v>
      </c>
      <c r="I55" s="30"/>
      <c r="J55" s="24"/>
      <c r="K55" s="24"/>
      <c r="L55" s="24"/>
    </row>
    <row r="56" spans="1:12" s="2" customFormat="1" ht="14.25" x14ac:dyDescent="0.2">
      <c r="A56" s="4"/>
      <c r="B56" s="81" t="s">
        <v>25</v>
      </c>
      <c r="C56" s="82"/>
      <c r="D56" s="29">
        <f>D55+D52</f>
        <v>7.9383820100000007</v>
      </c>
      <c r="E56" s="29">
        <f t="shared" ref="E56:G56" si="8">E55+E52</f>
        <v>14.644542059999999</v>
      </c>
      <c r="F56" s="29">
        <f t="shared" si="8"/>
        <v>11.5259705</v>
      </c>
      <c r="G56" s="29">
        <f t="shared" si="8"/>
        <v>4.1428665885714286</v>
      </c>
      <c r="H56" s="43">
        <f t="shared" si="7"/>
        <v>38.251761158571433</v>
      </c>
      <c r="I56" s="30"/>
      <c r="J56" s="24"/>
      <c r="K56" s="24"/>
      <c r="L56" s="24"/>
    </row>
    <row r="57" spans="1:12" s="2" customFormat="1" ht="14.25" x14ac:dyDescent="0.2">
      <c r="A57" s="1"/>
      <c r="B57" s="1"/>
      <c r="C57" s="1"/>
      <c r="D57" s="1"/>
      <c r="E57" s="1"/>
      <c r="F57" s="1"/>
      <c r="G57" s="1"/>
      <c r="H57" s="1"/>
      <c r="I57" s="24"/>
      <c r="J57" s="24"/>
      <c r="K57" s="24"/>
      <c r="L57" s="24"/>
    </row>
    <row r="58" spans="1:12" s="2" customFormat="1" ht="14.25" x14ac:dyDescent="0.2">
      <c r="A58" s="1"/>
      <c r="B58" s="1"/>
      <c r="C58" s="1"/>
      <c r="D58" s="1"/>
      <c r="E58" s="1"/>
      <c r="F58" s="1"/>
      <c r="G58" s="1"/>
      <c r="H58" s="1"/>
      <c r="I58" s="24"/>
      <c r="J58" s="24"/>
      <c r="K58" s="24"/>
      <c r="L58" s="24"/>
    </row>
    <row r="59" spans="1:12" s="2" customFormat="1" ht="14.25" x14ac:dyDescent="0.2">
      <c r="A59" s="1"/>
      <c r="B59" s="1"/>
      <c r="C59" s="1"/>
      <c r="D59" s="1"/>
      <c r="E59" s="1"/>
      <c r="F59" s="1"/>
      <c r="G59" s="1"/>
      <c r="H59" s="1"/>
      <c r="I59" s="24"/>
      <c r="J59" s="24"/>
      <c r="K59" s="24"/>
      <c r="L59" s="24"/>
    </row>
    <row r="60" spans="1:12" s="2" customFormat="1" ht="14.25" x14ac:dyDescent="0.2">
      <c r="A60" s="1"/>
      <c r="B60" s="1"/>
      <c r="C60" s="1"/>
      <c r="D60" s="1"/>
      <c r="E60" s="1"/>
      <c r="F60" s="1"/>
      <c r="G60" s="1"/>
      <c r="H60" s="1"/>
      <c r="I60" s="24"/>
      <c r="J60" s="24"/>
      <c r="K60" s="24"/>
      <c r="L60" s="24"/>
    </row>
    <row r="61" spans="1:12" s="2" customFormat="1" ht="14.25" x14ac:dyDescent="0.2">
      <c r="A61" s="1"/>
      <c r="B61" s="1"/>
      <c r="C61" s="1"/>
      <c r="D61" s="1"/>
      <c r="E61" s="1"/>
      <c r="F61" s="1"/>
      <c r="G61" s="1"/>
      <c r="H61" s="1"/>
      <c r="I61" s="24"/>
      <c r="J61" s="24"/>
      <c r="K61" s="24"/>
      <c r="L61" s="24"/>
    </row>
  </sheetData>
  <mergeCells count="35">
    <mergeCell ref="B56:C56"/>
    <mergeCell ref="B48:C48"/>
    <mergeCell ref="A49:H49"/>
    <mergeCell ref="B51:C51"/>
    <mergeCell ref="B52:C52"/>
    <mergeCell ref="A53:H53"/>
    <mergeCell ref="B55:C55"/>
    <mergeCell ref="B47:C47"/>
    <mergeCell ref="H22:H23"/>
    <mergeCell ref="A25:H25"/>
    <mergeCell ref="B29:C29"/>
    <mergeCell ref="A30:H30"/>
    <mergeCell ref="B34:C34"/>
    <mergeCell ref="A35:H35"/>
    <mergeCell ref="B39:C39"/>
    <mergeCell ref="B40:C40"/>
    <mergeCell ref="A41:H41"/>
    <mergeCell ref="B44:C44"/>
    <mergeCell ref="A45:H45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16:G16"/>
    <mergeCell ref="C4:G4"/>
    <mergeCell ref="C5:G5"/>
    <mergeCell ref="C9:G9"/>
    <mergeCell ref="C10:G10"/>
    <mergeCell ref="B12:G1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ССР  </vt:lpstr>
      <vt:lpstr>ССР   ВЛ</vt:lpstr>
      <vt:lpstr>ССР  ЩУ</vt:lpstr>
      <vt:lpstr>ССР   ЩР</vt:lpstr>
      <vt:lpstr>'ССР  '!Область_печати</vt:lpstr>
      <vt:lpstr>'ССР   ВЛ'!Область_печати</vt:lpstr>
      <vt:lpstr>'ССР   ЩР'!Область_печати</vt:lpstr>
      <vt:lpstr>'ССР  ЩУ'!Область_печати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Платунова Ольга Яковлевна</dc:creator>
  <cp:lastModifiedBy>Якурнова Евгения Александровна</cp:lastModifiedBy>
  <cp:lastPrinted>2026-03-23T09:55:06Z</cp:lastPrinted>
  <dcterms:created xsi:type="dcterms:W3CDTF">2021-06-03T07:57:26Z</dcterms:created>
  <dcterms:modified xsi:type="dcterms:W3CDTF">2026-06-08T13:03:01Z</dcterms:modified>
</cp:coreProperties>
</file>